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NS1900.PR.0008\"/>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5" i="5"/>
  <c r="C49" i="7" l="1"/>
  <c r="C48" i="7"/>
  <c r="B27" i="22"/>
  <c r="A14" i="26"/>
  <c r="A11" i="26"/>
  <c r="B26" i="22" l="1"/>
  <c r="A15" i="25" l="1"/>
  <c r="A12" i="10" l="1"/>
  <c r="C40" i="7" l="1"/>
  <c r="A4" i="12"/>
  <c r="A6" i="13" s="1"/>
  <c r="A5" i="14" s="1"/>
  <c r="A5" i="6" s="1"/>
  <c r="A4" i="17" s="1"/>
  <c r="A5" i="10" s="1"/>
  <c r="A5" i="19" s="1"/>
  <c r="A5" i="25" s="1"/>
  <c r="A15" i="22" l="1"/>
  <c r="B21" i="22" s="1"/>
  <c r="A12" i="22"/>
  <c r="A9" i="22"/>
  <c r="A15" i="5"/>
  <c r="A12" i="5"/>
  <c r="A9" i="5"/>
  <c r="A15" i="19"/>
  <c r="A12" i="19"/>
  <c r="A9" i="19"/>
  <c r="A15"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<sst xmlns="http://schemas.openxmlformats.org/spreadsheetml/2006/main" count="1033" uniqueCount="587">
  <si>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</si>
  <si>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</si>
  <si>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</si>
  <si>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</si>
  <si>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</si>
  <si>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</si>
  <si>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</si>
  <si>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</si>
  <si>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</si>
  <si>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</si>
  <si>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</si>
  <si>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</si>
  <si>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</si>
  <si>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</si>
  <si>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</si>
  <si>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</si>
  <si>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</si>
  <si>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</si>
  <si>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</si>
  <si>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</si>
  <si>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</si>
  <si>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</si>
  <si>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</si>
  <si>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</si>
  <si>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</si>
  <si>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</si>
  <si>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</si>
  <si>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</si>
  <si>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</si>
  <si>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</si>
  <si>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</si>
  <si>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</si>
  <si>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</si>
  <si>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</si>
  <si>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</si>
  <si>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</si>
  <si>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</si>
  <si>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</si>
  <si>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</si>
  <si>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</si>
  <si>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</si>
  <si>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</si>
  <si>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</si>
  <si>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</si>
  <si>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</si>
  <si>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</si>
  <si>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</si>
  <si>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</si>
  <si>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</si>
  <si>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</si>
  <si>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</si>
  <si>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</si>
  <si>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</si>
  <si>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</si>
  <si>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</si>
  <si>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</si>
  <si>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</si>
  <si>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</si>
  <si>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</si>
  <si>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</si>
  <si>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</si>
  <si>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</si>
  <si>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</si>
  <si>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</si>
  <si>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</si>
  <si>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</si>
  <si>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</si>
  <si>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</si>
  <si>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</si>
  <si>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</si>
  <si>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</si>
  <si>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</si>
  <si>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</si>
  <si>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</si>
  <si>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</si>
  <si>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</si>
  <si>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</si>
  <si>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</si>
  <si>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</si>
  <si>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</si>
  <si>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</si>
  <si>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</si>
  <si>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</si>
  <si>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</si>
  <si>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</si>
  <si>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</si>
  <si>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</si>
  <si>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</si>
  <si>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</si>
  <si>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</si>
  <si>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</si>
  <si>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</si>
  <si>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</si>
  <si>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</si>
  <si>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</si>
  <si>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</si>
  <si>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</si>
  <si>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</si>
  <si>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</si>
  <si>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</si>
  <si>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</si>
  <si>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</si>
  <si>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</si>
  <si>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</si>
  <si>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</si>
  <si>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</si>
  <si>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</si>
  <si>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</si>
  <si>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</si>
  <si>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</si>
  <si>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</si>
  <si>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</si>
  <si>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</si>
  <si>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</si>
  <si>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</si>
  <si>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</si>
  <si>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</si>
  <si>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</si>
  <si>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</si>
  <si>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</si>
  <si>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</si>
  <si>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</si>
  <si>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</si>
  <si>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</si>
  <si>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</si>
  <si>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</si>
  <si>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</si>
  <si>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</si>
  <si>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</si>
  <si>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</si>
  <si>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</si>
  <si>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</si>
  <si>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</si>
  <si>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</si>
  <si>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</si>
  <si>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</si>
  <si>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</si>
  <si>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</si>
  <si>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</si>
  <si>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</si>
  <si>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</si>
  <si>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</si>
  <si>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</si>
  <si>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</si>
  <si>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</si>
  <si>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</si>
  <si>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</si>
  <si>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</si>
  <si>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</si>
  <si>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</si>
  <si>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</si>
  <si>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</si>
  <si>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</si>
  <si>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</si>
  <si>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</si>
  <si>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</si>
  <si>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</si>
  <si>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</si>
  <si>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</si>
  <si>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</si>
  <si>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</si>
  <si>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</si>
  <si>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</si>
  <si>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</si>
  <si>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</si>
  <si>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</si>
  <si>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</si>
  <si>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</si>
  <si>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</si>
  <si>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</si>
  <si>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</si>
  <si>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</si>
  <si>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</si>
  <si>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</si>
  <si>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</si>
  <si>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</si>
  <si>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</si>
  <si>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</si>
  <si>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</si>
  <si>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</si>
  <si>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</si>
  <si>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</si>
  <si>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</si>
  <si>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</si>
  <si>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</si>
  <si>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</si>
  <si>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</si>
  <si>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</si>
  <si>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</si>
  <si>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</si>
  <si>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</si>
  <si>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</si>
  <si>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</si>
  <si>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</si>
  <si>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</si>
  <si>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</si>
  <si>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</si>
  <si>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</si>
  <si>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</si>
  <si>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</si>
  <si>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</si>
  <si>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</si>
  <si>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</si>
  <si>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</si>
  <si>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</si>
  <si>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</si>
  <si>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</si>
  <si>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</si>
  <si>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</si>
  <si>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</si>
  <si>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</si>
  <si>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</si>
  <si>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</si>
  <si>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</si>
  <si>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</si>
  <si>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</si>
  <si>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</si>
  <si>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</si>
  <si>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</si>
  <si>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</si>
  <si>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</si>
  <si>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</si>
  <si>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</si>
  <si>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</si>
  <si>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</si>
  <si>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</si>
  <si>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</si>
  <si>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</si>
  <si>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</si>
  <si>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</si>
  <si>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</si>
  <si>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</si>
  <si>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</si>
  <si>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</si>
  <si>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</si>
  <si>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</si>
  <si>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</si>
  <si>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</si>
  <si>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</si>
  <si>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</si>
  <si>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</si>
  <si>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</si>
  <si>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</si>
  <si>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</si>
  <si>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</si>
  <si>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</si>
  <si>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</si>
  <si>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</si>
  <si>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</si>
  <si>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</si>
  <si>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</si>
  <si>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</si>
  <si>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</si>
  <si>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</si>
  <si>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</si>
  <si>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</si>
  <si>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</si>
  <si>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</si>
  <si>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</si>
  <si>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</si>
  <si>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</si>
  <si>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</si>
  <si>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</si>
  <si>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</si>
  <si>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</si>
  <si>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</si>
  <si>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</si>
  <si>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</si>
  <si>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</si>
  <si>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</si>
  <si>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</si>
  <si>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</si>
  <si>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</si>
  <si>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</si>
  <si>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</si>
  <si>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</si>
  <si>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</si>
  <si>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</si>
  <si>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</si>
  <si>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</si>
  <si>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</si>
  <si>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</si>
  <si>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</si>
  <si>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</si>
  <si>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</si>
  <si>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</si>
  <si>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</si>
  <si>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</si>
  <si>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</si>
  <si>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</si>
  <si>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</si>
  <si>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</si>
  <si>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</si>
  <si>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</si>
  <si>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</si>
  <si>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</si>
  <si>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</si>
  <si>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</si>
  <si>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</si>
  <si>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</si>
  <si>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</si>
  <si>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</si>
  <si>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</si>
  <si>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</si>
  <si>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</si>
  <si>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</si>
  <si>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</si>
  <si>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</si>
  <si>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</si>
  <si>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</si>
  <si>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</si>
  <si>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</si>
  <si>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</si>
  <si>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</si>
  <si>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</si>
  <si>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</si>
  <si>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</si>
  <si>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</si>
  <si>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</si>
  <si>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</si>
  <si>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</si>
  <si>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</si>
  <si>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</si>
  <si>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</si>
  <si>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</si>
  <si>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</si>
  <si>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</si>
  <si>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</si>
  <si>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</si>
  <si>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</si>
  <si>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</si>
  <si>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</si>
  <si>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</si>
  <si>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</si>
  <si>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</si>
  <si>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</si>
  <si>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</si>
  <si>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</si>
  <si>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</si>
  <si>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</si>
  <si>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</si>
  <si>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</si>
  <si>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</si>
  <si>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</si>
  <si>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</si>
  <si>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</si>
  <si>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</si>
  <si>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</si>
  <si>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</si>
  <si>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</si>
  <si>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</si>
  <si>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</si>
  <si>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</si>
  <si>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</si>
  <si>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</si>
  <si>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</si>
  <si>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</si>
  <si>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</si>
  <si>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</si>
  <si>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</si>
  <si>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</si>
  <si>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</si>
  <si>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</si>
  <si>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</si>
  <si>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</si>
  <si>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</si>
  <si>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</si>
  <si>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</si>
  <si>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</si>
  <si>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</si>
  <si>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</si>
  <si>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</si>
  <si>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</si>
  <si>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</si>
  <si>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</si>
  <si>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</si>
  <si>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</si>
  <si>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</si>
  <si>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</si>
  <si>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</si>
  <si>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</si>
  <si>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</si>
  <si>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</si>
  <si>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</si>
  <si>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</si>
  <si>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</si>
  <si>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</si>
  <si>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</si>
  <si>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</si>
  <si>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</si>
  <si>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</si>
  <si>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</si>
  <si>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</si>
  <si>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</si>
  <si>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</si>
  <si>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</si>
  <si>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</si>
  <si>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</si>
  <si>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</si>
  <si>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</si>
  <si>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</si>
  <si>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</si>
  <si>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</si>
  <si>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</si>
  <si>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</si>
  <si>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</si>
  <si>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</si>
  <si>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</si>
  <si>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</si>
  <si>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</si>
  <si>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</si>
  <si>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</si>
  <si>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</si>
  <si>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</si>
  <si>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</si>
  <si>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</si>
  <si>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</si>
  <si>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</si>
  <si>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</si>
  <si>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</si>
  <si>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</si>
  <si>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</si>
  <si>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</si>
  <si>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</si>
  <si>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</si>
  <si>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</si>
  <si>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</si>
  <si>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</si>
  <si>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</si>
  <si>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</si>
  <si>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</si>
  <si>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</si>
  <si>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</si>
  <si>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</si>
  <si>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</si>
  <si>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</si>
  <si>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</si>
  <si>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</si>
  <si>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</si>
  <si>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</si>
  <si>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</si>
  <si>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</si>
  <si>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</si>
  <si>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</si>
  <si>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</si>
  <si>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</si>
  <si>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</si>
  <si>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</si>
  <si>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</si>
  <si>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</si>
  <si>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</si>
  <si>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</si>
  <si>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</si>
  <si>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</si>
  <si>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</si>
  <si>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</si>
  <si>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</si>
  <si>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</si>
  <si>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</si>
  <si>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</si>
  <si>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</si>
  <si>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</si>
  <si>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</si>
  <si>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</si>
  <si>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</si>
  <si>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</si>
  <si>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</si>
  <si>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</si>
  <si>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</si>
  <si>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</si>
  <si>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</si>
  <si>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</si>
  <si>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</si>
  <si>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</si>
  <si>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</si>
  <si>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</si>
  <si>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</si>
  <si>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</si>
  <si>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</si>
  <si>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</si>
  <si>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</si>
  <si>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</si>
  <si>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</si>
  <si>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</si>
  <si>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</si>
  <si>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</si>
  <si>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</si>
  <si>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</si>
  <si>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</si>
  <si>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</si>
  <si>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</si>
  <si>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</si>
  <si>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</si>
  <si>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</si>
  <si>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</si>
  <si>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</si>
  <si>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</si>
  <si>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</si>
  <si>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</si>
  <si>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</si>
  <si>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</si>
  <si>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</si>
  <si>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</si>
  <si>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</si>
  <si>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</si>
  <si>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</si>
  <si>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</si>
  <si>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</si>
  <si>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</si>
  <si>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</si>
  <si>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</si>
  <si>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</si>
  <si>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</si>
  <si>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</si>
  <si>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</si>
  <si>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</si>
  <si>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</si>
  <si>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</si>
  <si>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</si>
  <si>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</si>
  <si>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</si>
  <si>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</si>
  <si>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</si>
  <si>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0.6</t>
  </si>
  <si>
    <t>Год 2024</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</si>
  <si>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</si>
  <si>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от «__» _____ 20__ г. №___</t>
  </si>
  <si>
    <t>от «__» _____ 20___ г. №___</t>
  </si>
  <si>
    <t>Год 2023</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</si>
  <si>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 Антитеррористическая защищённость объектов за счёт возможности внедрения технологического видеонаблюдения.
- Снижение расходов на аренду спутниковых каналов связи.</t>
  </si>
  <si>
    <t>M_NS1900.PR.0008</t>
  </si>
  <si>
    <t xml:space="preserve"> по состоянию на 01.01.2022</t>
  </si>
  <si>
    <t>Сметная стоимость проекта в ценах 2024 года с НДС, млн. руб.</t>
  </si>
  <si>
    <t>ПСТ</t>
  </si>
  <si>
    <t>1.12.</t>
  </si>
  <si>
    <t>3.7.</t>
  </si>
  <si>
    <t>6 км трассы</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</si>
  <si>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</si>
  <si>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</si>
  <si>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</si>
  <si>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</si>
  <si>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</si>
  <si>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</si>
  <si>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</si>
  <si>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</si>
  <si>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</si>
  <si>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</si>
  <si>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</si>
  <si>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</si>
  <si>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</si>
  <si>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</si>
  <si>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</si>
  <si>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</si>
  <si>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</si>
  <si>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</si>
  <si>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</si>
  <si>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</si>
  <si>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</si>
  <si>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</si>
  <si>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</si>
  <si>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</si>
  <si>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</si>
  <si>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</si>
  <si>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</si>
  <si>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</si>
  <si>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</si>
  <si>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</si>
  <si>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</si>
  <si>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</si>
  <si>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</si>
  <si>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</si>
  <si>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</si>
  <si>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</si>
  <si>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</si>
  <si>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</si>
  <si>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</si>
  <si>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</si>
  <si>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</si>
  <si>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</si>
  <si>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</si>
  <si>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</si>
  <si>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</si>
  <si>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</si>
  <si>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</si>
  <si>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</si>
  <si>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 xml:space="preserve"> </t>
  </si>
  <si>
    <t>ВОЛС 6 км, мультиплексор 3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</si>
</sst>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Fill="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5" zoomScale="70" zoomScaleSheetLayoutView="70" workbookViewId="0">
      <selection activeCell="C74" sqref="A71:C74"/>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526</v>
      </c>
      <c r="D3" s="16"/>
    </row>
    <row r="4" spans="1:19" s="12" customFormat="1" ht="18.75" x14ac:dyDescent="0.3">
      <c r="A4" s="17"/>
      <c r="D4" s="16"/>
      <c r="E4" s="15"/>
    </row>
    <row r="5" spans="1:19" s="12" customFormat="1" ht="15.75" x14ac:dyDescent="0.25">
      <c r="A5" s="245" t="s">
        <v>581</v>
      </c>
      <c r="B5" s="245"/>
      <c r="C5" s="245"/>
      <c r="D5" s="181"/>
      <c r="E5" s="181"/>
      <c r="F5" s="181"/>
      <c r="G5" s="181"/>
    </row>
    <row r="6" spans="1:19" s="12" customFormat="1" ht="18.75" x14ac:dyDescent="0.3">
      <c r="A6" s="17"/>
      <c r="D6" s="16"/>
      <c r="E6" s="15"/>
    </row>
    <row r="7" spans="1:19" s="12" customFormat="1" ht="18.75" x14ac:dyDescent="0.2">
      <c r="A7" s="249" t="s">
        <v>10</v>
      </c>
      <c r="B7" s="249"/>
      <c r="C7" s="24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0" t="s">
        <v>521</v>
      </c>
      <c r="B9" s="250"/>
      <c r="C9" s="250"/>
      <c r="D9" s="8"/>
      <c r="E9" s="8"/>
      <c r="F9" s="13"/>
      <c r="G9" s="13"/>
      <c r="H9" s="13"/>
      <c r="I9" s="13"/>
      <c r="J9" s="13"/>
      <c r="K9" s="13"/>
      <c r="L9" s="13"/>
      <c r="M9" s="13"/>
      <c r="N9" s="13"/>
      <c r="O9" s="13"/>
      <c r="P9" s="13"/>
      <c r="Q9" s="13"/>
      <c r="R9" s="13"/>
      <c r="S9" s="13"/>
    </row>
    <row r="10" spans="1:19" s="12" customFormat="1" ht="18.75" x14ac:dyDescent="0.2">
      <c r="A10" s="246" t="s">
        <v>9</v>
      </c>
      <c r="B10" s="246"/>
      <c r="C10" s="24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0" t="s">
        <v>530</v>
      </c>
      <c r="B12" s="250"/>
      <c r="C12" s="250"/>
      <c r="D12" s="8"/>
      <c r="E12" s="8"/>
      <c r="F12" s="13"/>
      <c r="G12" s="13"/>
      <c r="H12" s="13"/>
      <c r="I12" s="13"/>
      <c r="J12" s="13"/>
      <c r="K12" s="13"/>
      <c r="L12" s="13"/>
      <c r="M12" s="13"/>
      <c r="N12" s="13"/>
      <c r="O12" s="13"/>
      <c r="P12" s="13"/>
      <c r="Q12" s="13"/>
      <c r="R12" s="13"/>
      <c r="S12" s="13"/>
    </row>
    <row r="13" spans="1:19" s="12" customFormat="1" ht="18.75" x14ac:dyDescent="0.2">
      <c r="A13" s="246" t="s">
        <v>8</v>
      </c>
      <c r="B13" s="246"/>
      <c r="C13" s="24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1" t="s">
        <v>584</v>
      </c>
      <c r="B15" s="251"/>
      <c r="C15" s="251"/>
      <c r="D15" s="8"/>
      <c r="E15" s="8"/>
      <c r="F15" s="8"/>
      <c r="G15" s="8"/>
      <c r="H15" s="8"/>
      <c r="I15" s="8"/>
      <c r="J15" s="8"/>
      <c r="K15" s="8"/>
      <c r="L15" s="8"/>
      <c r="M15" s="8"/>
      <c r="N15" s="8"/>
      <c r="O15" s="8"/>
      <c r="P15" s="8"/>
      <c r="Q15" s="8"/>
      <c r="R15" s="8"/>
      <c r="S15" s="8"/>
    </row>
    <row r="16" spans="1:19" s="3" customFormat="1" ht="15" customHeight="1" x14ac:dyDescent="0.2">
      <c r="A16" s="246" t="s">
        <v>7</v>
      </c>
      <c r="B16" s="246"/>
      <c r="C16" s="24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7" t="s">
        <v>465</v>
      </c>
      <c r="B18" s="248"/>
      <c r="C18" s="24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523</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42"/>
      <c r="B24" s="243"/>
      <c r="C24" s="244"/>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8" t="s">
        <v>414</v>
      </c>
      <c r="C25" s="213" t="s">
        <v>517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8" t="s">
        <v>76</v>
      </c>
      <c r="C26" s="213" t="s">
        <v>578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8" t="s">
        <v>75</v>
      </c>
      <c r="C27" s="213" t="s">
        <v>579</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8" t="s">
        <v>415</v>
      </c>
      <c r="C28" s="213"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8" t="s">
        <v>416</v>
      </c>
      <c r="C29" s="213"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8" t="s">
        <v>417</v>
      </c>
      <c r="C30" s="213"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3"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3"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3" t="s">
        <v>580</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3"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3"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3"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3"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3" t="s">
        <v>486</v>
      </c>
      <c r="D38" s="27"/>
      <c r="E38" s="27"/>
      <c r="F38" s="27"/>
      <c r="G38" s="27"/>
      <c r="H38" s="27"/>
      <c r="I38" s="27"/>
      <c r="J38" s="27"/>
      <c r="K38" s="27"/>
      <c r="L38" s="27"/>
      <c r="M38" s="27"/>
      <c r="N38" s="27"/>
      <c r="O38" s="27"/>
      <c r="P38" s="27"/>
      <c r="Q38" s="27"/>
      <c r="R38" s="27"/>
      <c r="S38" s="27"/>
    </row>
    <row r="39" spans="1:19" ht="23.25" customHeight="1" x14ac:dyDescent="0.25">
      <c r="A39" s="242"/>
      <c r="B39" s="243"/>
      <c r="C39" s="244"/>
      <c r="D39" s="27"/>
      <c r="E39" s="27"/>
      <c r="F39" s="27"/>
      <c r="G39" s="27"/>
      <c r="H39" s="27"/>
      <c r="I39" s="27"/>
      <c r="J39" s="27"/>
      <c r="K39" s="27"/>
      <c r="L39" s="27"/>
      <c r="M39" s="27"/>
      <c r="N39" s="27"/>
      <c r="O39" s="27"/>
      <c r="P39" s="27"/>
      <c r="Q39" s="27"/>
      <c r="R39" s="27"/>
      <c r="S39" s="27"/>
    </row>
    <row r="40" spans="1:19" ht="63" x14ac:dyDescent="0.25">
      <c r="A40" s="28" t="s">
        <v>426</v>
      </c>
      <c r="B40" s="43" t="s">
        <v>478</v>
      </c>
      <c r="C40" s="205">
        <f>+C48</f>
        <v>29.526427210005675</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89"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89"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89"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89"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89"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89" t="s">
        <v>485</v>
      </c>
      <c r="D46" s="27"/>
      <c r="E46" s="27"/>
      <c r="F46" s="27"/>
      <c r="G46" s="27"/>
      <c r="H46" s="27"/>
      <c r="I46" s="27"/>
      <c r="J46" s="27"/>
      <c r="K46" s="27"/>
      <c r="L46" s="27"/>
      <c r="M46" s="27"/>
      <c r="N46" s="27"/>
      <c r="O46" s="27"/>
      <c r="P46" s="27"/>
      <c r="Q46" s="27"/>
      <c r="R46" s="27"/>
      <c r="S46" s="27"/>
    </row>
    <row r="47" spans="1:19" ht="18.75" customHeight="1" x14ac:dyDescent="0.25">
      <c r="A47" s="242"/>
      <c r="B47" s="243"/>
      <c r="C47" s="244"/>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4">
        <f>+'6.2. Паспорт фин осв ввод'!AC24</f>
        <v>29.526427210005675</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4">
        <f>+'6.2. Паспорт фин осв ввод'!AC30</f>
        <v>24.749807999999998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70" zoomScaleSheetLayoutView="70" workbookViewId="0">
      <selection activeCell="N29" sqref="N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526</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3" t="str">
        <f>'1. паспорт местоположение'!A12:C12</f>
        <v>M_NS1900.PR.0008</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3"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7" t="s">
        <v>439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52" t="s">
        <v>6</v>
      </c>
      <c r="B19" s="252" t="s">
        <v>101</v>
      </c>
      <c r="C19" s="254" t="s">
        <v>335</v>
      </c>
      <c r="D19" s="252" t="s">
        <v>334</v>
      </c>
      <c r="E19" s="252" t="s">
        <v>100</v>
      </c>
      <c r="F19" s="252" t="s">
        <v>99</v>
      </c>
      <c r="G19" s="252" t="s">
        <v>330</v>
      </c>
      <c r="H19" s="252" t="s">
        <v>98</v>
      </c>
      <c r="I19" s="252" t="s">
        <v>97</v>
      </c>
      <c r="J19" s="252" t="s">
        <v>96</v>
      </c>
      <c r="K19" s="252" t="s">
        <v>95</v>
      </c>
      <c r="L19" s="252" t="s">
        <v>94</v>
      </c>
      <c r="M19" s="252" t="s">
        <v>93</v>
      </c>
      <c r="N19" s="252" t="s">
        <v>92</v>
      </c>
      <c r="O19" s="252" t="s">
        <v>91</v>
      </c>
      <c r="P19" s="252" t="s">
        <v>90</v>
      </c>
      <c r="Q19" s="252" t="s">
        <v>333</v>
      </c>
      <c r="R19" s="252"/>
      <c r="S19" s="256" t="s">
        <v>433</v>
      </c>
      <c r="T19" s="4"/>
      <c r="U19" s="4"/>
      <c r="V19" s="4"/>
      <c r="W19" s="4"/>
      <c r="X19" s="4"/>
      <c r="Y19" s="4"/>
    </row>
    <row r="20" spans="1:28" s="3" customFormat="1" ht="180.75" customHeight="1" x14ac:dyDescent="0.2">
      <c r="A20" s="252"/>
      <c r="B20" s="252"/>
      <c r="C20" s="255"/>
      <c r="D20" s="252"/>
      <c r="E20" s="252"/>
      <c r="F20" s="252"/>
      <c r="G20" s="252"/>
      <c r="H20" s="252"/>
      <c r="I20" s="252"/>
      <c r="J20" s="252"/>
      <c r="K20" s="252"/>
      <c r="L20" s="252"/>
      <c r="M20" s="252"/>
      <c r="N20" s="252"/>
      <c r="O20" s="252"/>
      <c r="P20" s="252"/>
      <c r="Q20" s="45" t="s">
        <v>331</v>
      </c>
      <c r="R20" s="46" t="s">
        <v>332</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1"/>
      <c r="B23" s="50" t="s">
        <v>328</v>
      </c>
      <c r="C23" s="50"/>
      <c r="D23" s="50"/>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526</v>
      </c>
    </row>
    <row r="5" spans="1:20" s="12" customFormat="1" ht="18.75" customHeight="1" x14ac:dyDescent="0.3">
      <c r="A5" s="18"/>
      <c r="H5" s="16"/>
      <c r="T5" s="15"/>
    </row>
    <row r="6" spans="1:20" s="1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3" t="str">
        <f>'1. паспорт местоположение'!A12:C12</f>
        <v>M_NS1900.PR.0008</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3"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48" t="s">
        <v>444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8" t="s">
        <v>6</v>
      </c>
      <c r="B21" s="261" t="s">
        <v>222</v>
      </c>
      <c r="C21" s="262"/>
      <c r="D21" s="265" t="s">
        <v>123</v>
      </c>
      <c r="E21" s="261" t="s">
        <v>473</v>
      </c>
      <c r="F21" s="262"/>
      <c r="G21" s="261" t="s">
        <v>241</v>
      </c>
      <c r="H21" s="262"/>
      <c r="I21" s="261" t="s">
        <v>122</v>
      </c>
      <c r="J21" s="262"/>
      <c r="K21" s="265" t="s">
        <v>121</v>
      </c>
      <c r="L21" s="261" t="s">
        <v>120</v>
      </c>
      <c r="M21" s="262"/>
      <c r="N21" s="261" t="s">
        <v>469</v>
      </c>
      <c r="O21" s="262"/>
      <c r="P21" s="265" t="s">
        <v>119</v>
      </c>
      <c r="Q21" s="271" t="s">
        <v>118</v>
      </c>
      <c r="R21" s="272"/>
      <c r="S21" s="271" t="s">
        <v>117</v>
      </c>
      <c r="T21" s="273"/>
    </row>
    <row r="22" spans="1:113" ht="204.75" customHeight="1" x14ac:dyDescent="0.25">
      <c r="A22" s="269"/>
      <c r="B22" s="263"/>
      <c r="C22" s="264"/>
      <c r="D22" s="267"/>
      <c r="E22" s="263"/>
      <c r="F22" s="264"/>
      <c r="G22" s="263"/>
      <c r="H22" s="264"/>
      <c r="I22" s="263"/>
      <c r="J22" s="264"/>
      <c r="K22" s="266"/>
      <c r="L22" s="263"/>
      <c r="M22" s="264"/>
      <c r="N22" s="263"/>
      <c r="O22" s="264"/>
      <c r="P22" s="266"/>
      <c r="Q22" s="84" t="s">
        <v>116</v>
      </c>
      <c r="R22" s="84" t="s">
        <v>443</v>
      </c>
      <c r="S22" s="84" t="s">
        <v>115</v>
      </c>
      <c r="T22" s="84" t="s">
        <v>114</v>
      </c>
    </row>
    <row r="23" spans="1:113" ht="51.75" customHeight="1" x14ac:dyDescent="0.25">
      <c r="A23" s="270"/>
      <c r="B23" s="179" t="s">
        <v>112</v>
      </c>
      <c r="C23" s="179" t="s">
        <v>113</v>
      </c>
      <c r="D23" s="266"/>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4" t="s">
        <v>112</v>
      </c>
      <c r="R23" s="84" t="s">
        <v>112</v>
      </c>
      <c r="S23" s="84" t="s">
        <v>112</v>
      </c>
      <c r="T23" s="8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0" t="s">
        <v>479</v>
      </c>
      <c r="C28" s="260"/>
      <c r="D28" s="260"/>
      <c r="E28" s="260"/>
      <c r="F28" s="260"/>
      <c r="G28" s="260"/>
      <c r="H28" s="260"/>
      <c r="I28" s="260"/>
      <c r="J28" s="260"/>
      <c r="K28" s="260"/>
      <c r="L28" s="260"/>
      <c r="M28" s="260"/>
      <c r="N28" s="260"/>
      <c r="O28" s="260"/>
      <c r="P28" s="260"/>
      <c r="Q28" s="260"/>
      <c r="R28" s="260"/>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526</v>
      </c>
    </row>
    <row r="4" spans="1:27" s="12" customFormat="1" x14ac:dyDescent="0.2">
      <c r="E4" s="17"/>
      <c r="Q4" s="16"/>
      <c r="R4" s="16"/>
    </row>
    <row r="5" spans="1:27" s="1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M_NS1900.PR.0008</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tr">
        <f>'1. паспорт местоположение'!A15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446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5" t="s">
        <v>6</v>
      </c>
      <c r="B21" s="278" t="s">
        <v>453</v>
      </c>
      <c r="C21" s="279"/>
      <c r="D21" s="278" t="s">
        <v>455</v>
      </c>
      <c r="E21" s="279"/>
      <c r="F21" s="271" t="s">
        <v>95</v>
      </c>
      <c r="G21" s="273"/>
      <c r="H21" s="273"/>
      <c r="I21" s="272"/>
      <c r="J21" s="275" t="s">
        <v>456</v>
      </c>
      <c r="K21" s="278" t="s">
        <v>457</v>
      </c>
      <c r="L21" s="279"/>
      <c r="M21" s="278" t="s">
        <v>458</v>
      </c>
      <c r="N21" s="279"/>
      <c r="O21" s="278" t="s">
        <v>445</v>
      </c>
      <c r="P21" s="279"/>
      <c r="Q21" s="278" t="s">
        <v>128</v>
      </c>
      <c r="R21" s="279"/>
      <c r="S21" s="275" t="s">
        <v>127</v>
      </c>
      <c r="T21" s="275" t="s">
        <v>459</v>
      </c>
      <c r="U21" s="275" t="s">
        <v>454</v>
      </c>
      <c r="V21" s="278" t="s">
        <v>126</v>
      </c>
      <c r="W21" s="279"/>
      <c r="X21" s="271" t="s">
        <v>118</v>
      </c>
      <c r="Y21" s="273"/>
      <c r="Z21" s="271" t="s">
        <v>117</v>
      </c>
      <c r="AA21" s="273"/>
    </row>
    <row r="22" spans="1:27" ht="216" customHeight="1" x14ac:dyDescent="0.25">
      <c r="A22" s="276"/>
      <c r="B22" s="280"/>
      <c r="C22" s="281"/>
      <c r="D22" s="280"/>
      <c r="E22" s="281"/>
      <c r="F22" s="271" t="s">
        <v>125</v>
      </c>
      <c r="G22" s="272"/>
      <c r="H22" s="271" t="s">
        <v>124</v>
      </c>
      <c r="I22" s="272"/>
      <c r="J22" s="277"/>
      <c r="K22" s="280"/>
      <c r="L22" s="281"/>
      <c r="M22" s="280"/>
      <c r="N22" s="281"/>
      <c r="O22" s="280"/>
      <c r="P22" s="281"/>
      <c r="Q22" s="280"/>
      <c r="R22" s="281"/>
      <c r="S22" s="277"/>
      <c r="T22" s="277"/>
      <c r="U22" s="277"/>
      <c r="V22" s="280"/>
      <c r="W22" s="281"/>
      <c r="X22" s="84" t="s">
        <v>116</v>
      </c>
      <c r="Y22" s="84" t="s">
        <v>443</v>
      </c>
      <c r="Z22" s="84" t="s">
        <v>115</v>
      </c>
      <c r="AA22" s="84" t="s">
        <v>114</v>
      </c>
    </row>
    <row r="23" spans="1:27" ht="60" customHeight="1" x14ac:dyDescent="0.25">
      <c r="A23" s="277"/>
      <c r="B23" s="177" t="s">
        <v>112</v>
      </c>
      <c r="C23" s="177"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5"/>
      <c r="AA26" s="55"/>
    </row>
    <row r="27" spans="1:27" s="60" customFormat="1" ht="12.75" x14ac:dyDescent="0.2">
      <c r="A27" s="61"/>
      <c r="B27" s="61"/>
      <c r="C27" s="61"/>
      <c r="E27" s="61"/>
      <c r="X27" s="88"/>
      <c r="Y27" s="88"/>
      <c r="Z27" s="88"/>
      <c r="AA27" s="88"/>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0" zoomScaleNormal="7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526</v>
      </c>
      <c r="E3" s="16"/>
      <c r="F3" s="16"/>
    </row>
    <row r="4" spans="1:29" s="12" customFormat="1" ht="18.75" x14ac:dyDescent="0.3">
      <c r="A4" s="17"/>
      <c r="C4" s="15"/>
      <c r="E4" s="16"/>
      <c r="F4" s="16"/>
    </row>
    <row r="5" spans="1:29" s="12" customFormat="1" ht="15.75" x14ac:dyDescent="0.2">
      <c r="A5" s="245" t="str">
        <f>'3.2 паспорт Техсостояние ЛЭП'!A5:AA5</f>
        <v>Год раскрытия информации: 2023 год</v>
      </c>
      <c r="B5" s="245"/>
      <c r="C5" s="245"/>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M_NS1900.PR.0008</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7" t="s">
        <v>438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0" t="s">
        <v>451</v>
      </c>
      <c r="C22" s="204" t="s">
        <v>525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04"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452</v>
      </c>
      <c r="C27" s="212"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526</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4"/>
      <c r="AB6" s="17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4"/>
      <c r="AB7" s="17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5"/>
      <c r="AB8" s="17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6"/>
      <c r="AB9" s="17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4"/>
      <c r="AB10" s="174"/>
    </row>
    <row r="11" spans="1:28" ht="15.75" x14ac:dyDescent="0.25">
      <c r="A11" s="253" t="str">
        <f>'1. паспорт местоположение'!A12:C12</f>
        <v>M_NS1900.PR.0008</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5"/>
      <c r="AB11" s="17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6"/>
      <c r="AB12" s="17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3"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5"/>
      <c r="AB14" s="17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6"/>
      <c r="AB15" s="176"/>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4"/>
      <c r="AB16" s="184"/>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4"/>
      <c r="AB17" s="184"/>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4"/>
      <c r="AB18" s="184"/>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4"/>
      <c r="AB19" s="184"/>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5"/>
      <c r="AB20" s="185"/>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5"/>
      <c r="AB21" s="185"/>
    </row>
    <row r="22" spans="1:28" x14ac:dyDescent="0.25">
      <c r="A22" s="283" t="s">
        <v>470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6"/>
      <c r="AB22" s="186"/>
    </row>
    <row r="23" spans="1:28" ht="32.25" customHeight="1" x14ac:dyDescent="0.25">
      <c r="A23" s="285" t="s">
        <v>326</v>
      </c>
      <c r="B23" s="286"/>
      <c r="C23" s="286"/>
      <c r="D23" s="286"/>
      <c r="E23" s="286"/>
      <c r="F23" s="286"/>
      <c r="G23" s="286"/>
      <c r="H23" s="286"/>
      <c r="I23" s="286"/>
      <c r="J23" s="286"/>
      <c r="K23" s="286"/>
      <c r="L23" s="287"/>
      <c r="M23" s="284" t="s">
        <v>327</v>
      </c>
      <c r="N23" s="284"/>
      <c r="O23" s="284"/>
      <c r="P23" s="284"/>
      <c r="Q23" s="284"/>
      <c r="R23" s="284"/>
      <c r="S23" s="284"/>
      <c r="T23" s="284"/>
      <c r="U23" s="284"/>
      <c r="V23" s="284"/>
      <c r="W23" s="284"/>
      <c r="X23" s="284"/>
      <c r="Y23" s="284"/>
      <c r="Z23" s="284"/>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481</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7">
        <v>11</v>
      </c>
      <c r="L25" s="82">
        <v>12</v>
      </c>
      <c r="M25" s="187">
        <v>13</v>
      </c>
      <c r="N25" s="82">
        <v>14</v>
      </c>
      <c r="O25" s="187">
        <v>15</v>
      </c>
      <c r="P25" s="82">
        <v>16</v>
      </c>
      <c r="Q25" s="187">
        <v>17</v>
      </c>
      <c r="R25" s="82">
        <v>18</v>
      </c>
      <c r="S25" s="187">
        <v>19</v>
      </c>
      <c r="T25" s="82">
        <v>20</v>
      </c>
      <c r="U25" s="187">
        <v>21</v>
      </c>
      <c r="V25" s="82">
        <v>22</v>
      </c>
      <c r="W25" s="187">
        <v>23</v>
      </c>
      <c r="X25" s="82">
        <v>24</v>
      </c>
      <c r="Y25" s="18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526</v>
      </c>
    </row>
    <row r="4" spans="1:28" s="12" customFormat="1" ht="18.75" x14ac:dyDescent="0.3">
      <c r="A4" s="17"/>
      <c r="B4" s="17"/>
      <c r="L4" s="15"/>
    </row>
    <row r="5" spans="1:28" s="1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3" t="str">
        <f>'1. паспорт местоположение'!A12:C12</f>
        <v>M_NS1900.PR.0008</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3"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9" t="s">
        <v>447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527</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M_NS1900.PR.0008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448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8" t="s">
        <v>316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00"/>
      <c r="AN24" s="100"/>
      <c r="AO24" s="128"/>
      <c r="AP24" s="128"/>
      <c r="AQ24" s="128"/>
      <c r="AR24" s="128"/>
      <c r="AS24" s="106"/>
    </row>
    <row r="25" spans="1:45" ht="12.75" customHeight="1" x14ac:dyDescent="0.25">
      <c r="A25" s="338" t="s">
        <v>315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01"/>
      <c r="AN25" s="359" t="s">
        <v>314</v>
      </c>
      <c r="AO25" s="359"/>
      <c r="AP25" s="359"/>
      <c r="AQ25" s="357"/>
      <c r="AR25" s="357"/>
      <c r="AS25" s="106"/>
    </row>
    <row r="26" spans="1:45" ht="17.25" customHeight="1" x14ac:dyDescent="0.25">
      <c r="A26" s="304" t="s">
        <v>313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1"/>
      <c r="AN26" s="348" t="s">
        <v>312</v>
      </c>
      <c r="AO26" s="349"/>
      <c r="AP26" s="350"/>
      <c r="AQ26" s="340"/>
      <c r="AR26" s="341"/>
      <c r="AS26" s="106"/>
    </row>
    <row r="27" spans="1:45" ht="17.25" customHeight="1" x14ac:dyDescent="0.25">
      <c r="A27" s="304" t="s">
        <v>311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1"/>
      <c r="AN27" s="348" t="s">
        <v>310</v>
      </c>
      <c r="AO27" s="349"/>
      <c r="AP27" s="350"/>
      <c r="AQ27" s="340"/>
      <c r="AR27" s="341"/>
      <c r="AS27" s="106"/>
    </row>
    <row r="28" spans="1:45" ht="27.75" customHeight="1" thickBot="1" x14ac:dyDescent="0.3">
      <c r="A28" s="351" t="s">
        <v>309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01"/>
      <c r="AN28" s="354" t="s">
        <v>308</v>
      </c>
      <c r="AO28" s="355"/>
      <c r="AP28" s="356"/>
      <c r="AQ28" s="340"/>
      <c r="AR28" s="341"/>
      <c r="AS28" s="106"/>
    </row>
    <row r="29" spans="1:45" ht="17.25" customHeight="1" x14ac:dyDescent="0.25">
      <c r="A29" s="342" t="s">
        <v>307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01"/>
      <c r="AN29" s="345"/>
      <c r="AO29" s="346"/>
      <c r="AP29" s="346"/>
      <c r="AQ29" s="340"/>
      <c r="AR29" s="347"/>
      <c r="AS29" s="106"/>
    </row>
    <row r="30" spans="1:45" ht="17.25" customHeight="1" x14ac:dyDescent="0.25">
      <c r="A30" s="304" t="s">
        <v>306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1"/>
      <c r="AS30" s="106"/>
    </row>
    <row r="31" spans="1:45" ht="17.25" customHeight="1" x14ac:dyDescent="0.25">
      <c r="A31" s="304" t="s">
        <v>305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1"/>
      <c r="AN31" s="101"/>
      <c r="AO31" s="127"/>
      <c r="AP31" s="127"/>
      <c r="AQ31" s="127"/>
      <c r="AR31" s="127"/>
      <c r="AS31" s="106"/>
    </row>
    <row r="32" spans="1:45" ht="17.25" customHeight="1" x14ac:dyDescent="0.25">
      <c r="A32" s="304" t="s">
        <v>280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1"/>
      <c r="AN32" s="101"/>
      <c r="AO32" s="101"/>
      <c r="AP32" s="101"/>
      <c r="AQ32" s="101"/>
      <c r="AR32" s="101"/>
      <c r="AS32" s="106"/>
    </row>
    <row r="33" spans="1:45" ht="17.25" customHeight="1" x14ac:dyDescent="0.25">
      <c r="A33" s="304" t="s">
        <v>304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01"/>
      <c r="AN33" s="101"/>
      <c r="AO33" s="101"/>
      <c r="AP33" s="101"/>
      <c r="AQ33" s="101"/>
      <c r="AR33" s="101"/>
      <c r="AS33" s="106"/>
    </row>
    <row r="34" spans="1:45" ht="17.25" customHeight="1" x14ac:dyDescent="0.25">
      <c r="A34" s="304" t="s">
        <v>303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1"/>
      <c r="AN34" s="101"/>
      <c r="AO34" s="101"/>
      <c r="AP34" s="101"/>
      <c r="AQ34" s="101"/>
      <c r="AR34" s="101"/>
      <c r="AS34" s="106"/>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1"/>
      <c r="AN35" s="101"/>
      <c r="AO35" s="101"/>
      <c r="AP35" s="101"/>
      <c r="AQ35" s="101"/>
      <c r="AR35" s="101"/>
      <c r="AS35" s="106"/>
    </row>
    <row r="36" spans="1:45" ht="17.25" customHeight="1" thickBot="1" x14ac:dyDescent="0.3">
      <c r="A36" s="322" t="s">
        <v>268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01"/>
      <c r="AN36" s="101"/>
      <c r="AO36" s="101"/>
      <c r="AP36" s="101"/>
      <c r="AQ36" s="101"/>
      <c r="AR36" s="101"/>
      <c r="AS36" s="106"/>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01"/>
      <c r="AN37" s="101"/>
      <c r="AO37" s="101"/>
      <c r="AP37" s="101"/>
      <c r="AQ37" s="101"/>
      <c r="AR37" s="101"/>
      <c r="AS37" s="106"/>
    </row>
    <row r="38" spans="1:45" ht="17.25" customHeight="1" x14ac:dyDescent="0.25">
      <c r="A38" s="304" t="s">
        <v>302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1"/>
      <c r="AN38" s="101"/>
      <c r="AO38" s="101"/>
      <c r="AP38" s="101"/>
      <c r="AQ38" s="101"/>
      <c r="AR38" s="101"/>
      <c r="AS38" s="106"/>
    </row>
    <row r="39" spans="1:45" ht="17.25" customHeight="1" thickBot="1" x14ac:dyDescent="0.3">
      <c r="A39" s="322" t="s">
        <v>301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01"/>
      <c r="AN39" s="101"/>
      <c r="AO39" s="101"/>
      <c r="AP39" s="101"/>
      <c r="AQ39" s="101"/>
      <c r="AR39" s="101"/>
      <c r="AS39" s="106"/>
    </row>
    <row r="40" spans="1:45" ht="17.25" customHeight="1" x14ac:dyDescent="0.25">
      <c r="A40" s="338" t="s">
        <v>300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01"/>
      <c r="AN40" s="101"/>
      <c r="AO40" s="101"/>
      <c r="AP40" s="101"/>
      <c r="AQ40" s="101"/>
      <c r="AR40" s="101"/>
      <c r="AS40" s="106"/>
    </row>
    <row r="41" spans="1:45" ht="17.25" customHeight="1" x14ac:dyDescent="0.25">
      <c r="A41" s="304" t="s">
        <v>299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1"/>
      <c r="AN41" s="101"/>
      <c r="AO41" s="101"/>
      <c r="AP41" s="101"/>
      <c r="AQ41" s="101"/>
      <c r="AR41" s="101"/>
      <c r="AS41" s="106"/>
    </row>
    <row r="42" spans="1:45" ht="17.25" customHeight="1" x14ac:dyDescent="0.25">
      <c r="A42" s="304" t="s">
        <v>298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1"/>
      <c r="AN42" s="101"/>
      <c r="AO42" s="101"/>
      <c r="AP42" s="101"/>
      <c r="AQ42" s="101"/>
      <c r="AR42" s="101"/>
      <c r="AS42" s="106"/>
    </row>
    <row r="43" spans="1:45" ht="17.25" customHeight="1" x14ac:dyDescent="0.25">
      <c r="A43" s="304" t="s">
        <v>297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1"/>
      <c r="AN43" s="101"/>
      <c r="AO43" s="101"/>
      <c r="AP43" s="101"/>
      <c r="AQ43" s="101"/>
      <c r="AR43" s="101"/>
      <c r="AS43" s="106"/>
    </row>
    <row r="44" spans="1:45" ht="17.25" customHeight="1" x14ac:dyDescent="0.25">
      <c r="A44" s="304" t="s">
        <v>296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1"/>
      <c r="AN44" s="101"/>
      <c r="AO44" s="101"/>
      <c r="AP44" s="101"/>
      <c r="AQ44" s="101"/>
      <c r="AR44" s="101"/>
      <c r="AS44" s="106"/>
    </row>
    <row r="45" spans="1:45" ht="17.25" customHeight="1" x14ac:dyDescent="0.25">
      <c r="A45" s="304" t="s">
        <v>295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1"/>
      <c r="AN45" s="101"/>
      <c r="AO45" s="101"/>
      <c r="AP45" s="101"/>
      <c r="AQ45" s="101"/>
      <c r="AR45" s="101"/>
      <c r="AS45" s="106"/>
    </row>
    <row r="46" spans="1:45" ht="17.25" customHeight="1" thickBot="1" x14ac:dyDescent="0.3">
      <c r="A46" s="331" t="s">
        <v>294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1"/>
      <c r="AN46" s="101"/>
      <c r="AO46" s="101"/>
      <c r="AP46" s="101"/>
      <c r="AQ46" s="101"/>
      <c r="AR46" s="101"/>
      <c r="AS46" s="106"/>
    </row>
    <row r="47" spans="1:45" ht="24" customHeight="1" x14ac:dyDescent="0.25">
      <c r="A47" s="334" t="s">
        <v>293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274</v>
      </c>
      <c r="AN47" s="321"/>
      <c r="AO47" s="114" t="s">
        <v>273</v>
      </c>
      <c r="AP47" s="114" t="s">
        <v>272</v>
      </c>
      <c r="AQ47" s="106"/>
    </row>
    <row r="48" spans="1:45" ht="12" customHeight="1" x14ac:dyDescent="0.25">
      <c r="A48" s="304" t="s">
        <v>292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18"/>
      <c r="AP48" s="118"/>
      <c r="AQ48" s="106"/>
    </row>
    <row r="49" spans="1:43" ht="12" customHeight="1" x14ac:dyDescent="0.25">
      <c r="A49" s="304" t="s">
        <v>291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18"/>
      <c r="AP49" s="118"/>
      <c r="AQ49" s="106"/>
    </row>
    <row r="50" spans="1:43" ht="12" customHeight="1" thickBot="1" x14ac:dyDescent="0.3">
      <c r="A50" s="322" t="s">
        <v>290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19" t="s">
        <v>289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274</v>
      </c>
      <c r="AN52" s="321"/>
      <c r="AO52" s="114" t="s">
        <v>273</v>
      </c>
      <c r="AP52" s="114" t="s">
        <v>272</v>
      </c>
      <c r="AQ52" s="106"/>
    </row>
    <row r="53" spans="1:43" ht="11.25" customHeight="1" x14ac:dyDescent="0.25">
      <c r="A53" s="328" t="s">
        <v>288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22"/>
      <c r="AP53" s="122"/>
      <c r="AQ53" s="106"/>
    </row>
    <row r="54" spans="1:43" ht="12" customHeight="1" x14ac:dyDescent="0.25">
      <c r="A54" s="304" t="s">
        <v>287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18"/>
      <c r="AP54" s="118"/>
      <c r="AQ54" s="106"/>
    </row>
    <row r="55" spans="1:43" ht="12" customHeight="1" x14ac:dyDescent="0.25">
      <c r="A55" s="304" t="s">
        <v>286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18"/>
      <c r="AP55" s="118"/>
      <c r="AQ55" s="106"/>
    </row>
    <row r="56" spans="1:43" ht="12" customHeight="1" thickBot="1" x14ac:dyDescent="0.3">
      <c r="A56" s="322" t="s">
        <v>285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19" t="s">
        <v>284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274</v>
      </c>
      <c r="AN58" s="321"/>
      <c r="AO58" s="114" t="s">
        <v>273</v>
      </c>
      <c r="AP58" s="114" t="s">
        <v>272</v>
      </c>
      <c r="AQ58" s="106"/>
    </row>
    <row r="59" spans="1:43" ht="12.75" customHeight="1" x14ac:dyDescent="0.25">
      <c r="A59" s="325" t="s">
        <v>283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0"/>
      <c r="AP59" s="120"/>
      <c r="AQ59" s="112"/>
    </row>
    <row r="60" spans="1:43" ht="12" customHeight="1" x14ac:dyDescent="0.25">
      <c r="A60" s="304" t="s">
        <v>282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18"/>
      <c r="AP60" s="118"/>
      <c r="AQ60" s="106"/>
    </row>
    <row r="61" spans="1:43" ht="12" customHeight="1" x14ac:dyDescent="0.25">
      <c r="A61" s="304" t="s">
        <v>281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18"/>
      <c r="AP61" s="118"/>
      <c r="AQ61" s="106"/>
    </row>
    <row r="62" spans="1:43" ht="12" customHeight="1" x14ac:dyDescent="0.25">
      <c r="A62" s="304" t="s">
        <v>280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18"/>
      <c r="AP62" s="118"/>
      <c r="AQ62" s="106"/>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18"/>
      <c r="AP63" s="118"/>
      <c r="AQ63" s="106"/>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18"/>
      <c r="AP64" s="118"/>
      <c r="AQ64" s="106"/>
    </row>
    <row r="65" spans="1:43" ht="12" customHeight="1" x14ac:dyDescent="0.25">
      <c r="A65" s="304" t="s">
        <v>279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18"/>
      <c r="AP65" s="118"/>
      <c r="AQ65" s="106"/>
    </row>
    <row r="66" spans="1:43" ht="27.75" customHeight="1" x14ac:dyDescent="0.25">
      <c r="A66" s="308" t="s">
        <v>278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19"/>
      <c r="AP66" s="119"/>
      <c r="AQ66" s="112"/>
    </row>
    <row r="67" spans="1:43" ht="11.25" customHeight="1" x14ac:dyDescent="0.25">
      <c r="A67" s="304" t="s">
        <v>270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18"/>
      <c r="AP67" s="118"/>
      <c r="AQ67" s="106"/>
    </row>
    <row r="68" spans="1:43" ht="25.5" customHeight="1" x14ac:dyDescent="0.25">
      <c r="A68" s="308" t="s">
        <v>271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19"/>
      <c r="AP68" s="119"/>
      <c r="AQ68" s="112"/>
    </row>
    <row r="69" spans="1:43" ht="12" customHeight="1" x14ac:dyDescent="0.25">
      <c r="A69" s="304" t="s">
        <v>269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18"/>
      <c r="AP69" s="118"/>
      <c r="AQ69" s="106"/>
    </row>
    <row r="70" spans="1:43" ht="12.75" customHeight="1" x14ac:dyDescent="0.25">
      <c r="A70" s="313" t="s">
        <v>277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19"/>
      <c r="AP70" s="119"/>
      <c r="AQ70" s="112"/>
    </row>
    <row r="71" spans="1:43" ht="12" customHeight="1" x14ac:dyDescent="0.25">
      <c r="A71" s="304" t="s">
        <v>268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18"/>
      <c r="AP71" s="118"/>
      <c r="AQ71" s="106"/>
    </row>
    <row r="72" spans="1:43" ht="12.75" customHeight="1" thickBot="1" x14ac:dyDescent="0.3">
      <c r="A72" s="315" t="s">
        <v>276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19" t="s">
        <v>275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274</v>
      </c>
      <c r="AN74" s="321"/>
      <c r="AO74" s="114" t="s">
        <v>273</v>
      </c>
      <c r="AP74" s="114" t="s">
        <v>272</v>
      </c>
      <c r="AQ74" s="106"/>
    </row>
    <row r="75" spans="1:43" ht="25.5" customHeight="1" x14ac:dyDescent="0.25">
      <c r="A75" s="308" t="s">
        <v>271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10"/>
      <c r="AP75" s="110"/>
      <c r="AQ75" s="112"/>
    </row>
    <row r="76" spans="1:43" ht="12" customHeight="1" x14ac:dyDescent="0.25">
      <c r="A76" s="304" t="s">
        <v>270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13"/>
      <c r="AP76" s="113"/>
      <c r="AQ76" s="106"/>
    </row>
    <row r="77" spans="1:43" ht="12" customHeight="1" x14ac:dyDescent="0.25">
      <c r="A77" s="304" t="s">
        <v>269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13"/>
      <c r="AP77" s="113"/>
      <c r="AQ77" s="106"/>
    </row>
    <row r="78" spans="1:43" ht="12" customHeight="1" x14ac:dyDescent="0.25">
      <c r="A78" s="304" t="s">
        <v>268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13"/>
      <c r="AP78" s="113"/>
      <c r="AQ78" s="106"/>
    </row>
    <row r="79" spans="1:43" ht="12" customHeight="1" x14ac:dyDescent="0.25">
      <c r="A79" s="304" t="s">
        <v>267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13"/>
      <c r="AP79" s="113"/>
      <c r="AQ79" s="106"/>
    </row>
    <row r="80" spans="1:43" ht="12" customHeight="1" x14ac:dyDescent="0.25">
      <c r="A80" s="304" t="s">
        <v>266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13"/>
      <c r="AP80" s="113"/>
      <c r="AQ80" s="106"/>
    </row>
    <row r="81" spans="1:45" ht="12.75" customHeight="1" x14ac:dyDescent="0.25">
      <c r="A81" s="304" t="s">
        <v>265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13"/>
      <c r="AP81" s="113"/>
      <c r="AQ81" s="106"/>
    </row>
    <row r="82" spans="1:45" ht="12.75" customHeight="1" x14ac:dyDescent="0.25">
      <c r="A82" s="304" t="s">
        <v>264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13"/>
      <c r="AP82" s="113"/>
      <c r="AQ82" s="106"/>
    </row>
    <row r="83" spans="1:45" ht="12" customHeight="1" x14ac:dyDescent="0.25">
      <c r="A83" s="313" t="s">
        <v>263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10"/>
      <c r="AP83" s="110"/>
      <c r="AQ83" s="112"/>
    </row>
    <row r="84" spans="1:45" ht="12" customHeight="1" x14ac:dyDescent="0.25">
      <c r="A84" s="313" t="s">
        <v>262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10"/>
      <c r="AP84" s="110"/>
      <c r="AQ84" s="112"/>
    </row>
    <row r="85" spans="1:45" ht="12" customHeight="1" x14ac:dyDescent="0.25">
      <c r="A85" s="304" t="s">
        <v>261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13"/>
      <c r="AP85" s="113"/>
      <c r="AQ85" s="100"/>
    </row>
    <row r="86" spans="1:45" ht="27.75" customHeight="1" x14ac:dyDescent="0.25">
      <c r="A86" s="308" t="s">
        <v>260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10"/>
      <c r="AP86" s="110"/>
      <c r="AQ86" s="112"/>
    </row>
    <row r="87" spans="1:45" x14ac:dyDescent="0.25">
      <c r="A87" s="308" t="s">
        <v>259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10"/>
      <c r="AP87" s="110"/>
      <c r="AQ87" s="112"/>
    </row>
    <row r="88" spans="1:45" ht="14.25" customHeight="1" x14ac:dyDescent="0.25">
      <c r="A88" s="297" t="s">
        <v>258</v>
      </c>
      <c r="B88" s="298"/>
      <c r="C88" s="298"/>
      <c r="D88" s="29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00"/>
      <c r="AL88" s="301"/>
      <c r="AM88" s="302"/>
      <c r="AN88" s="303"/>
      <c r="AO88" s="110"/>
      <c r="AP88" s="110"/>
      <c r="AQ88" s="112"/>
    </row>
    <row r="89" spans="1:45" x14ac:dyDescent="0.25">
      <c r="A89" s="297" t="s">
        <v>257</v>
      </c>
      <c r="B89" s="298"/>
      <c r="C89" s="298"/>
      <c r="D89" s="29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00"/>
      <c r="AL89" s="301"/>
      <c r="AM89" s="302"/>
      <c r="AN89" s="303"/>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93"/>
      <c r="AL90" s="294"/>
      <c r="AM90" s="295"/>
      <c r="AN90" s="29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5" zoomScaleNormal="75" workbookViewId="0">
      <selection activeCell="J36" sqref="J36"/>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526</v>
      </c>
    </row>
    <row r="4" spans="1:44" ht="18.75" x14ac:dyDescent="0.3">
      <c r="K4" s="15"/>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3" t="s">
        <v>521</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371" t="s">
        <v>530</v>
      </c>
      <c r="B12" s="371"/>
      <c r="C12" s="371"/>
      <c r="D12" s="371"/>
      <c r="E12" s="371"/>
      <c r="F12" s="371"/>
      <c r="G12" s="371"/>
      <c r="H12" s="371"/>
      <c r="I12" s="371"/>
      <c r="J12" s="371"/>
      <c r="K12" s="371"/>
      <c r="L12" s="371"/>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33" customHeight="1" x14ac:dyDescent="0.25">
      <c r="A15" s="25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98"/>
    </row>
    <row r="18" spans="1:12" x14ac:dyDescent="0.25">
      <c r="K18" s="78"/>
    </row>
    <row r="19" spans="1:12" ht="15.75" customHeight="1" x14ac:dyDescent="0.25">
      <c r="A19" s="370" t="s">
        <v>449</v>
      </c>
      <c r="B19" s="370"/>
      <c r="C19" s="370"/>
      <c r="D19" s="370"/>
      <c r="E19" s="370"/>
      <c r="F19" s="370"/>
      <c r="G19" s="370"/>
      <c r="H19" s="370"/>
      <c r="I19" s="370"/>
      <c r="J19" s="370"/>
      <c r="K19" s="370"/>
      <c r="L19" s="370"/>
    </row>
    <row r="20" spans="1:12" x14ac:dyDescent="0.25">
      <c r="A20" s="211"/>
      <c r="B20" s="200"/>
      <c r="C20" s="77"/>
      <c r="D20" s="77"/>
      <c r="E20" s="77"/>
      <c r="F20" s="77"/>
      <c r="G20" s="77"/>
      <c r="H20" s="77"/>
      <c r="I20" s="77"/>
      <c r="J20" s="77"/>
      <c r="K20" s="77"/>
      <c r="L20" s="77"/>
    </row>
    <row r="21" spans="1:12" ht="28.5" customHeight="1" x14ac:dyDescent="0.25">
      <c r="A21" s="360" t="s">
        <v>221</v>
      </c>
      <c r="B21" s="360" t="s">
        <v>220</v>
      </c>
      <c r="C21" s="365" t="s">
        <v>383</v>
      </c>
      <c r="D21" s="365"/>
      <c r="E21" s="365"/>
      <c r="F21" s="365"/>
      <c r="G21" s="365"/>
      <c r="H21" s="365"/>
      <c r="I21" s="366" t="s">
        <v>219</v>
      </c>
      <c r="J21" s="367" t="s">
        <v>385</v>
      </c>
      <c r="K21" s="360" t="s">
        <v>218</v>
      </c>
      <c r="L21" s="361" t="s">
        <v>384</v>
      </c>
    </row>
    <row r="22" spans="1:12" ht="58.5" customHeight="1" x14ac:dyDescent="0.25">
      <c r="A22" s="360"/>
      <c r="B22" s="360"/>
      <c r="C22" s="362" t="s">
        <v>3</v>
      </c>
      <c r="D22" s="362"/>
      <c r="E22" s="162"/>
      <c r="F22" s="163"/>
      <c r="G22" s="363" t="s">
        <v>2</v>
      </c>
      <c r="H22" s="364"/>
      <c r="I22" s="366"/>
      <c r="J22" s="368"/>
      <c r="K22" s="360"/>
      <c r="L22" s="361"/>
    </row>
    <row r="23" spans="1:12" ht="47.25" x14ac:dyDescent="0.25">
      <c r="A23" s="360"/>
      <c r="B23" s="360"/>
      <c r="C23" s="76" t="s">
        <v>217</v>
      </c>
      <c r="D23" s="76" t="s">
        <v>216</v>
      </c>
      <c r="E23" s="76" t="s">
        <v>217</v>
      </c>
      <c r="F23" s="76" t="s">
        <v>216</v>
      </c>
      <c r="G23" s="76" t="s">
        <v>217</v>
      </c>
      <c r="H23" s="76" t="s">
        <v>216</v>
      </c>
      <c r="I23" s="366"/>
      <c r="J23" s="369"/>
      <c r="K23" s="360"/>
      <c r="L23" s="361"/>
    </row>
    <row r="24" spans="1:12" x14ac:dyDescent="0.25">
      <c r="A24" s="210">
        <v>1</v>
      </c>
      <c r="B24" s="199">
        <v>2</v>
      </c>
      <c r="C24" s="76">
        <v>3</v>
      </c>
      <c r="D24" s="76">
        <v>4</v>
      </c>
      <c r="E24" s="76">
        <v>5</v>
      </c>
      <c r="F24" s="76">
        <v>6</v>
      </c>
      <c r="G24" s="76">
        <v>7</v>
      </c>
      <c r="H24" s="76">
        <v>8</v>
      </c>
      <c r="I24" s="76">
        <v>9</v>
      </c>
      <c r="J24" s="76">
        <v>10</v>
      </c>
      <c r="K24" s="76">
        <v>11</v>
      </c>
      <c r="L24" s="76">
        <v>12</v>
      </c>
    </row>
    <row r="25" spans="1:12" x14ac:dyDescent="0.25">
      <c r="A25" s="71">
        <v>1</v>
      </c>
      <c r="B25" s="72" t="s">
        <v>215</v>
      </c>
      <c r="C25" s="72"/>
      <c r="D25" s="74"/>
      <c r="E25" s="74"/>
      <c r="F25" s="74"/>
      <c r="G25" s="74"/>
      <c r="H25" s="74"/>
      <c r="I25" s="74"/>
      <c r="J25" s="74"/>
      <c r="K25" s="68"/>
      <c r="L25" s="80"/>
    </row>
    <row r="26" spans="1:12" ht="21.75" customHeight="1" x14ac:dyDescent="0.25">
      <c r="A26" s="71" t="s">
        <v>214</v>
      </c>
      <c r="B26" s="75" t="s">
        <v>390</v>
      </c>
      <c r="C26" s="69" t="s">
        <v>486</v>
      </c>
      <c r="D26" s="191"/>
      <c r="E26" s="69" t="s">
        <v>486</v>
      </c>
      <c r="F26" s="191"/>
      <c r="G26" s="69" t="s">
        <v>486</v>
      </c>
      <c r="H26" s="191"/>
      <c r="I26" s="191"/>
      <c r="J26" s="191"/>
      <c r="K26" s="68"/>
      <c r="L26" s="68"/>
    </row>
    <row r="27" spans="1:12" s="65" customFormat="1" ht="39" customHeight="1" x14ac:dyDescent="0.25">
      <c r="A27" s="71" t="s">
        <v>213</v>
      </c>
      <c r="B27" s="75" t="s">
        <v>392</v>
      </c>
      <c r="C27" s="69" t="s">
        <v>486</v>
      </c>
      <c r="D27" s="191"/>
      <c r="E27" s="69" t="s">
        <v>486</v>
      </c>
      <c r="F27" s="191"/>
      <c r="G27" s="69" t="s">
        <v>486</v>
      </c>
      <c r="H27" s="191"/>
      <c r="I27" s="191"/>
      <c r="J27" s="191"/>
      <c r="K27" s="68"/>
      <c r="L27" s="68"/>
    </row>
    <row r="28" spans="1:12" s="65" customFormat="1" ht="70.5" customHeight="1" x14ac:dyDescent="0.25">
      <c r="A28" s="71" t="s">
        <v>391</v>
      </c>
      <c r="B28" s="75" t="s">
        <v>396</v>
      </c>
      <c r="C28" s="69" t="s">
        <v>486</v>
      </c>
      <c r="D28" s="191"/>
      <c r="E28" s="69" t="s">
        <v>486</v>
      </c>
      <c r="F28" s="191"/>
      <c r="G28" s="69" t="s">
        <v>486</v>
      </c>
      <c r="H28" s="191"/>
      <c r="I28" s="191"/>
      <c r="J28" s="191"/>
      <c r="K28" s="68"/>
      <c r="L28" s="68"/>
    </row>
    <row r="29" spans="1:12" s="65" customFormat="1" ht="54" customHeight="1" x14ac:dyDescent="0.25">
      <c r="A29" s="71" t="s">
        <v>212</v>
      </c>
      <c r="B29" s="75" t="s">
        <v>395</v>
      </c>
      <c r="C29" s="69" t="s">
        <v>486</v>
      </c>
      <c r="D29" s="191"/>
      <c r="E29" s="69" t="s">
        <v>486</v>
      </c>
      <c r="F29" s="191"/>
      <c r="G29" s="69" t="s">
        <v>486</v>
      </c>
      <c r="H29" s="191"/>
      <c r="I29" s="191"/>
      <c r="J29" s="191"/>
      <c r="K29" s="68"/>
      <c r="L29" s="68"/>
    </row>
    <row r="30" spans="1:12" s="65" customFormat="1" ht="42" customHeight="1" x14ac:dyDescent="0.25">
      <c r="A30" s="71" t="s">
        <v>211</v>
      </c>
      <c r="B30" s="75" t="s">
        <v>397</v>
      </c>
      <c r="C30" s="69" t="s">
        <v>486</v>
      </c>
      <c r="D30" s="191"/>
      <c r="E30" s="69" t="s">
        <v>486</v>
      </c>
      <c r="F30" s="191"/>
      <c r="G30" s="69" t="s">
        <v>486</v>
      </c>
      <c r="H30" s="191"/>
      <c r="I30" s="191"/>
      <c r="J30" s="191"/>
      <c r="K30" s="68"/>
      <c r="L30" s="68"/>
    </row>
    <row r="31" spans="1:12" s="65" customFormat="1" ht="37.5" customHeight="1" x14ac:dyDescent="0.25">
      <c r="A31" s="71" t="s">
        <v>210</v>
      </c>
      <c r="B31" s="70" t="s">
        <v>393</v>
      </c>
      <c r="C31" s="207">
        <v>44958</v>
      </c>
      <c r="D31" s="207">
        <v>45016</v>
      </c>
      <c r="E31" s="195" t="s">
        <v>489</v>
      </c>
      <c r="F31" s="195" t="s">
        <v>490</v>
      </c>
      <c r="G31" s="207">
        <v>44958</v>
      </c>
      <c r="H31" s="207">
        <v>45121</v>
      </c>
      <c r="I31" s="191"/>
      <c r="J31" s="191"/>
      <c r="K31" s="68"/>
      <c r="L31" s="68"/>
    </row>
    <row r="32" spans="1:12" s="65" customFormat="1" ht="31.5" x14ac:dyDescent="0.25">
      <c r="A32" s="71" t="s">
        <v>208</v>
      </c>
      <c r="B32" s="70" t="s">
        <v>398</v>
      </c>
      <c r="C32" s="192">
        <v>45017</v>
      </c>
      <c r="D32" s="207">
        <v>45121</v>
      </c>
      <c r="E32" s="192" t="s">
        <v>491</v>
      </c>
      <c r="F32" s="195" t="s">
        <v>492</v>
      </c>
      <c r="G32" s="192">
        <v>45121</v>
      </c>
      <c r="H32" s="207">
        <v>45290</v>
      </c>
      <c r="I32" s="191"/>
      <c r="J32" s="191"/>
      <c r="K32" s="68"/>
      <c r="L32" s="68"/>
    </row>
    <row r="33" spans="1:12" s="65" customFormat="1" ht="37.5" customHeight="1" x14ac:dyDescent="0.25">
      <c r="A33" s="71" t="s">
        <v>409</v>
      </c>
      <c r="B33" s="70" t="s">
        <v>325</v>
      </c>
      <c r="C33" s="66" t="s">
        <v>486</v>
      </c>
      <c r="D33" s="195"/>
      <c r="E33" s="66" t="s">
        <v>486</v>
      </c>
      <c r="F33" s="195"/>
      <c r="G33" s="66" t="s">
        <v>486</v>
      </c>
      <c r="H33" s="195"/>
      <c r="I33" s="191"/>
      <c r="J33" s="191"/>
      <c r="K33" s="68"/>
      <c r="L33" s="68"/>
    </row>
    <row r="34" spans="1:12" s="65" customFormat="1" ht="47.25" customHeight="1" x14ac:dyDescent="0.25">
      <c r="A34" s="71" t="s">
        <v>410</v>
      </c>
      <c r="B34" s="70" t="s">
        <v>402</v>
      </c>
      <c r="C34" s="69" t="s">
        <v>486</v>
      </c>
      <c r="D34" s="191"/>
      <c r="E34" s="69" t="s">
        <v>486</v>
      </c>
      <c r="F34" s="191"/>
      <c r="G34" s="69" t="s">
        <v>486</v>
      </c>
      <c r="H34" s="191"/>
      <c r="I34" s="191"/>
      <c r="J34" s="191"/>
      <c r="K34" s="73"/>
      <c r="L34" s="68"/>
    </row>
    <row r="35" spans="1:12" s="65" customFormat="1" ht="49.5" customHeight="1" x14ac:dyDescent="0.25">
      <c r="A35" s="71" t="s">
        <v>411</v>
      </c>
      <c r="B35" s="70" t="s">
        <v>209</v>
      </c>
      <c r="C35" s="207">
        <v>45122</v>
      </c>
      <c r="D35" s="207">
        <v>45138</v>
      </c>
      <c r="E35" s="195" t="s">
        <v>493</v>
      </c>
      <c r="F35" s="195" t="s">
        <v>494</v>
      </c>
      <c r="G35" s="207">
        <v>45301</v>
      </c>
      <c r="H35" s="207">
        <v>45322</v>
      </c>
      <c r="I35" s="191"/>
      <c r="J35" s="191"/>
      <c r="K35" s="73"/>
      <c r="L35" s="68"/>
    </row>
    <row r="36" spans="1:12" ht="37.5" customHeight="1" x14ac:dyDescent="0.25">
      <c r="A36" s="71" t="s">
        <v>412</v>
      </c>
      <c r="B36" s="70" t="s">
        <v>394</v>
      </c>
      <c r="C36" s="69" t="s">
        <v>486</v>
      </c>
      <c r="D36" s="241"/>
      <c r="E36" s="69" t="s">
        <v>486</v>
      </c>
      <c r="F36" s="241"/>
      <c r="G36" s="69" t="s">
        <v>486</v>
      </c>
      <c r="H36" s="241"/>
      <c r="I36" s="193"/>
      <c r="J36" s="193"/>
      <c r="K36" s="68"/>
      <c r="L36" s="68"/>
    </row>
    <row r="37" spans="1:12" ht="31.5" x14ac:dyDescent="0.25">
      <c r="A37" s="71" t="s">
        <v>413</v>
      </c>
      <c r="B37" s="70" t="s">
        <v>207</v>
      </c>
      <c r="C37" s="207">
        <v>45139</v>
      </c>
      <c r="D37" s="207">
        <v>45291</v>
      </c>
      <c r="E37" s="195" t="s">
        <v>495</v>
      </c>
      <c r="F37" s="195" t="s">
        <v>496</v>
      </c>
      <c r="G37" s="207">
        <v>45301</v>
      </c>
      <c r="H37" s="207">
        <v>45350</v>
      </c>
      <c r="I37" s="196"/>
      <c r="J37" s="196"/>
      <c r="K37" s="68"/>
      <c r="L37" s="68"/>
    </row>
    <row r="38" spans="1:12" x14ac:dyDescent="0.25">
      <c r="A38" s="71" t="s">
        <v>534</v>
      </c>
      <c r="B38" s="72" t="s">
        <v>206</v>
      </c>
      <c r="C38" s="194"/>
      <c r="D38" s="194"/>
      <c r="E38" s="194"/>
      <c r="F38" s="194"/>
      <c r="G38" s="194"/>
      <c r="H38" s="194"/>
      <c r="I38" s="194"/>
      <c r="J38" s="194"/>
      <c r="K38" s="68"/>
      <c r="L38" s="68"/>
    </row>
    <row r="39" spans="1:12" ht="63" x14ac:dyDescent="0.25">
      <c r="A39" s="71">
        <v>2</v>
      </c>
      <c r="B39" s="70" t="s">
        <v>399</v>
      </c>
      <c r="C39" s="207">
        <v>45292</v>
      </c>
      <c r="D39" s="207">
        <v>45382</v>
      </c>
      <c r="E39" s="195" t="s">
        <v>497</v>
      </c>
      <c r="F39" s="195" t="s">
        <v>498</v>
      </c>
      <c r="G39" s="207">
        <v>45352</v>
      </c>
      <c r="H39" s="207">
        <v>45473</v>
      </c>
      <c r="I39" s="194"/>
      <c r="J39" s="194"/>
      <c r="K39" s="68"/>
      <c r="L39" s="68"/>
    </row>
    <row r="40" spans="1:12" ht="33.75" customHeight="1" x14ac:dyDescent="0.25">
      <c r="A40" s="71" t="s">
        <v>205</v>
      </c>
      <c r="B40" s="70" t="s">
        <v>401</v>
      </c>
      <c r="C40" s="207">
        <v>45383</v>
      </c>
      <c r="D40" s="240">
        <v>45443</v>
      </c>
      <c r="E40" s="197" t="s">
        <v>499</v>
      </c>
      <c r="F40" s="197" t="s">
        <v>500</v>
      </c>
      <c r="G40" s="207">
        <v>45474</v>
      </c>
      <c r="H40" s="240">
        <v>45504</v>
      </c>
      <c r="I40" s="194"/>
      <c r="J40" s="194"/>
      <c r="K40" s="68"/>
      <c r="L40" s="68"/>
    </row>
    <row r="41" spans="1:12" ht="63" customHeight="1" x14ac:dyDescent="0.25">
      <c r="A41" s="71" t="s">
        <v>204</v>
      </c>
      <c r="B41" s="72" t="s">
        <v>480</v>
      </c>
      <c r="C41" s="194"/>
      <c r="D41" s="194"/>
      <c r="E41" s="194"/>
      <c r="F41" s="194"/>
      <c r="G41" s="194"/>
      <c r="H41" s="194"/>
      <c r="I41" s="194"/>
      <c r="J41" s="194"/>
      <c r="K41" s="68"/>
      <c r="L41" s="68"/>
    </row>
    <row r="42" spans="1:12" ht="58.5" customHeight="1" x14ac:dyDescent="0.25">
      <c r="A42" s="71">
        <v>3</v>
      </c>
      <c r="B42" s="70" t="s">
        <v>400</v>
      </c>
      <c r="C42" s="207">
        <v>45383</v>
      </c>
      <c r="D42" s="240">
        <v>45443</v>
      </c>
      <c r="E42" s="197" t="s">
        <v>500</v>
      </c>
      <c r="F42" s="197" t="s">
        <v>501</v>
      </c>
      <c r="G42" s="207">
        <v>45474</v>
      </c>
      <c r="H42" s="240">
        <v>45504</v>
      </c>
      <c r="I42" s="194"/>
      <c r="J42" s="194"/>
      <c r="K42" s="68"/>
      <c r="L42" s="68"/>
    </row>
    <row r="43" spans="1:12" ht="34.5" customHeight="1" x14ac:dyDescent="0.25">
      <c r="A43" s="71" t="s">
        <v>203</v>
      </c>
      <c r="B43" s="70" t="s">
        <v>201</v>
      </c>
      <c r="C43" s="208">
        <v>45427</v>
      </c>
      <c r="D43" s="208">
        <v>45503</v>
      </c>
      <c r="E43" s="197" t="s">
        <v>502</v>
      </c>
      <c r="F43" s="197" t="s">
        <v>503</v>
      </c>
      <c r="G43" s="208">
        <v>45488</v>
      </c>
      <c r="H43" s="208">
        <v>45534</v>
      </c>
      <c r="I43" s="194"/>
      <c r="J43" s="194"/>
      <c r="K43" s="68"/>
      <c r="L43" s="68"/>
    </row>
    <row r="44" spans="1:12" ht="41.25" customHeight="1" x14ac:dyDescent="0.25">
      <c r="A44" s="71" t="s">
        <v>202</v>
      </c>
      <c r="B44" s="70" t="s">
        <v>199</v>
      </c>
      <c r="C44" s="208">
        <v>45444</v>
      </c>
      <c r="D44" s="208">
        <v>45596</v>
      </c>
      <c r="E44" s="197" t="s">
        <v>504</v>
      </c>
      <c r="F44" s="197" t="s">
        <v>505</v>
      </c>
      <c r="G44" s="208">
        <v>45505</v>
      </c>
      <c r="H44" s="208">
        <v>45596</v>
      </c>
      <c r="I44" s="194"/>
      <c r="J44" s="194"/>
      <c r="K44" s="68"/>
      <c r="L44" s="68"/>
    </row>
    <row r="45" spans="1:12" ht="90.75" customHeight="1" x14ac:dyDescent="0.25">
      <c r="A45" s="71" t="s">
        <v>200</v>
      </c>
      <c r="B45" s="70" t="s">
        <v>405</v>
      </c>
      <c r="C45" s="191" t="s">
        <v>486</v>
      </c>
      <c r="D45" s="194"/>
      <c r="E45" s="191" t="s">
        <v>486</v>
      </c>
      <c r="F45" s="194"/>
      <c r="G45" s="191" t="s">
        <v>486</v>
      </c>
      <c r="H45" s="194"/>
      <c r="I45" s="194"/>
      <c r="J45" s="194"/>
      <c r="K45" s="68"/>
      <c r="L45" s="68"/>
    </row>
    <row r="46" spans="1:12" ht="167.25" customHeight="1" x14ac:dyDescent="0.25">
      <c r="A46" s="71" t="s">
        <v>198</v>
      </c>
      <c r="B46" s="70" t="s">
        <v>403</v>
      </c>
      <c r="C46" s="191" t="s">
        <v>486</v>
      </c>
      <c r="D46" s="194"/>
      <c r="E46" s="191" t="s">
        <v>486</v>
      </c>
      <c r="F46" s="194"/>
      <c r="G46" s="191" t="s">
        <v>486</v>
      </c>
      <c r="H46" s="194"/>
      <c r="I46" s="194"/>
      <c r="J46" s="194"/>
      <c r="K46" s="68"/>
      <c r="L46" s="68"/>
    </row>
    <row r="47" spans="1:12" ht="30.75" customHeight="1" x14ac:dyDescent="0.25">
      <c r="A47" s="71" t="s">
        <v>196</v>
      </c>
      <c r="B47" s="70" t="s">
        <v>197</v>
      </c>
      <c r="C47" s="208">
        <v>45597</v>
      </c>
      <c r="D47" s="208">
        <v>45611</v>
      </c>
      <c r="E47" s="197" t="s">
        <v>506</v>
      </c>
      <c r="F47" s="197" t="s">
        <v>507</v>
      </c>
      <c r="G47" s="208">
        <v>45597</v>
      </c>
      <c r="H47" s="208">
        <v>45611</v>
      </c>
      <c r="I47" s="194"/>
      <c r="J47" s="194"/>
      <c r="K47" s="68"/>
      <c r="L47" s="68"/>
    </row>
    <row r="48" spans="1:12" ht="37.5" customHeight="1" x14ac:dyDescent="0.25">
      <c r="A48" s="71" t="s">
        <v>535</v>
      </c>
      <c r="B48" s="72" t="s">
        <v>195</v>
      </c>
      <c r="C48" s="194"/>
      <c r="D48" s="194"/>
      <c r="E48" s="194"/>
      <c r="F48" s="194"/>
      <c r="G48" s="194"/>
      <c r="H48" s="194"/>
      <c r="I48" s="194"/>
      <c r="J48" s="194"/>
      <c r="K48" s="68"/>
      <c r="L48" s="68"/>
    </row>
    <row r="49" spans="1:12" ht="35.25" customHeight="1" x14ac:dyDescent="0.25">
      <c r="A49" s="71">
        <v>4</v>
      </c>
      <c r="B49" s="70" t="s">
        <v>193</v>
      </c>
      <c r="C49" s="209">
        <v>45612</v>
      </c>
      <c r="D49" s="209">
        <v>45626</v>
      </c>
      <c r="E49" s="191" t="s">
        <v>508</v>
      </c>
      <c r="F49" s="191" t="s">
        <v>509</v>
      </c>
      <c r="G49" s="209">
        <v>45612</v>
      </c>
      <c r="H49" s="209">
        <v>45626</v>
      </c>
      <c r="I49" s="194"/>
      <c r="J49" s="194"/>
      <c r="K49" s="68"/>
      <c r="L49" s="68"/>
    </row>
    <row r="50" spans="1:12" ht="86.25" customHeight="1" x14ac:dyDescent="0.25">
      <c r="A50" s="71" t="s">
        <v>194</v>
      </c>
      <c r="B50" s="70" t="s">
        <v>404</v>
      </c>
      <c r="C50" s="209">
        <v>45627</v>
      </c>
      <c r="D50" s="209">
        <v>45631</v>
      </c>
      <c r="E50" s="191" t="s">
        <v>510</v>
      </c>
      <c r="F50" s="191" t="s">
        <v>511</v>
      </c>
      <c r="G50" s="209">
        <v>45627</v>
      </c>
      <c r="H50" s="209">
        <v>45631</v>
      </c>
      <c r="I50" s="194"/>
      <c r="J50" s="194"/>
      <c r="K50" s="68"/>
      <c r="L50" s="68"/>
    </row>
    <row r="51" spans="1:12" ht="77.25" customHeight="1" x14ac:dyDescent="0.25">
      <c r="A51" s="71" t="s">
        <v>192</v>
      </c>
      <c r="B51" s="70" t="s">
        <v>406</v>
      </c>
      <c r="C51" s="66" t="s">
        <v>486</v>
      </c>
      <c r="D51" s="194"/>
      <c r="E51" s="69" t="s">
        <v>486</v>
      </c>
      <c r="F51" s="194"/>
      <c r="G51" s="66" t="s">
        <v>486</v>
      </c>
      <c r="H51" s="194"/>
      <c r="I51" s="194"/>
      <c r="J51" s="194"/>
      <c r="K51" s="68"/>
      <c r="L51" s="68"/>
    </row>
    <row r="52" spans="1:12" ht="71.25" customHeight="1" x14ac:dyDescent="0.25">
      <c r="A52" s="71" t="s">
        <v>190</v>
      </c>
      <c r="B52" s="70" t="s">
        <v>191</v>
      </c>
      <c r="C52" s="66" t="s">
        <v>486</v>
      </c>
      <c r="D52" s="194"/>
      <c r="E52" s="69" t="s">
        <v>486</v>
      </c>
      <c r="F52" s="194"/>
      <c r="G52" s="66" t="s">
        <v>486</v>
      </c>
      <c r="H52" s="194"/>
      <c r="I52" s="194"/>
      <c r="J52" s="194"/>
      <c r="K52" s="68"/>
      <c r="L52" s="68"/>
    </row>
    <row r="53" spans="1:12" ht="48" customHeight="1" x14ac:dyDescent="0.25">
      <c r="A53" s="71" t="s">
        <v>188</v>
      </c>
      <c r="B53" s="170" t="s">
        <v>407</v>
      </c>
      <c r="C53" s="206">
        <v>45631</v>
      </c>
      <c r="D53" s="206">
        <v>45657</v>
      </c>
      <c r="E53" s="191" t="s">
        <v>510</v>
      </c>
      <c r="F53" s="191" t="s">
        <v>512</v>
      </c>
      <c r="G53" s="206">
        <v>45631</v>
      </c>
      <c r="H53" s="206">
        <v>45657</v>
      </c>
      <c r="I53" s="194"/>
      <c r="J53" s="194"/>
      <c r="K53" s="68"/>
      <c r="L53" s="68"/>
    </row>
    <row r="54" spans="1:12" ht="46.5" customHeight="1" x14ac:dyDescent="0.25">
      <c r="A54" s="71" t="s">
        <v>408</v>
      </c>
      <c r="B54" s="70" t="s">
        <v>189</v>
      </c>
      <c r="C54" s="69" t="s">
        <v>486</v>
      </c>
      <c r="D54" s="194"/>
      <c r="E54" s="69" t="s">
        <v>486</v>
      </c>
      <c r="F54" s="194"/>
      <c r="G54" s="69" t="s">
        <v>486</v>
      </c>
      <c r="H54" s="194"/>
      <c r="I54" s="194"/>
      <c r="J54" s="194"/>
      <c r="K54" s="68"/>
      <c r="L54" s="68"/>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3" zoomScale="55" zoomScaleNormal="70" zoomScaleSheetLayoutView="55" workbookViewId="0">
      <selection activeCell="C23" sqref="C23:AC86"/>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9" style="218" customWidth="1"/>
    <col min="13" max="13" width="5.28515625" style="218" customWidth="1"/>
    <col min="14" max="14" width="8.5703125" style="218" customWidth="1"/>
    <col min="15" max="17" width="6.140625" style="218" customWidth="1"/>
    <col min="18" max="18" width="7.42578125" style="218" customWidth="1"/>
    <col min="19" max="19" width="7.5703125" style="218" customWidth="1"/>
    <col min="20" max="20" width="6.140625" style="218" customWidth="1"/>
    <col min="21" max="21" width="7.5703125" style="218" customWidth="1"/>
    <col min="22" max="22" width="8.7109375" style="218" customWidth="1"/>
    <col min="23"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5" t="s">
        <v>581</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64"/>
      <c r="B5" s="64"/>
      <c r="C5" s="64"/>
      <c r="D5" s="64"/>
      <c r="E5" s="64"/>
      <c r="F5" s="64"/>
      <c r="L5" s="64"/>
      <c r="M5" s="64"/>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74"/>
      <c r="B7" s="174"/>
      <c r="C7" s="174"/>
      <c r="D7" s="174"/>
      <c r="E7" s="174"/>
      <c r="F7" s="174"/>
      <c r="G7" s="174"/>
      <c r="H7" s="174"/>
      <c r="I7" s="174"/>
      <c r="J7" s="219"/>
      <c r="K7" s="219"/>
      <c r="L7" s="219"/>
      <c r="M7" s="219"/>
      <c r="N7" s="219"/>
      <c r="O7" s="219"/>
      <c r="P7" s="219"/>
      <c r="Q7" s="219"/>
      <c r="R7" s="219"/>
      <c r="S7" s="219"/>
      <c r="T7" s="219"/>
      <c r="U7" s="219"/>
      <c r="V7" s="219"/>
      <c r="W7" s="219"/>
      <c r="X7" s="219"/>
      <c r="Y7" s="219"/>
      <c r="Z7" s="219"/>
      <c r="AA7" s="219"/>
      <c r="AB7" s="219"/>
      <c r="AC7" s="219"/>
    </row>
    <row r="8" spans="1:29" x14ac:dyDescent="0.25">
      <c r="A8" s="253" t="s">
        <v>521</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74"/>
      <c r="B10" s="174"/>
      <c r="C10" s="174"/>
      <c r="D10" s="174"/>
      <c r="E10" s="174"/>
      <c r="F10" s="174"/>
      <c r="G10" s="174"/>
      <c r="H10" s="174"/>
      <c r="I10" s="174"/>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372" t="str">
        <f>+'1. паспорт местоположение'!A12:C12</f>
        <v>M_NS1900.PR.0008</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37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4" t="s">
        <v>450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4"/>
      <c r="B19" s="64"/>
      <c r="C19" s="64"/>
      <c r="D19" s="64"/>
      <c r="E19" s="221"/>
      <c r="F19" s="221"/>
      <c r="G19" s="221"/>
      <c r="L19" s="64"/>
      <c r="M19" s="64"/>
      <c r="N19" s="64"/>
      <c r="O19" s="64"/>
      <c r="P19" s="64"/>
      <c r="Q19" s="64"/>
      <c r="R19" s="64"/>
      <c r="S19" s="64"/>
      <c r="T19" s="64"/>
      <c r="U19" s="64"/>
      <c r="V19" s="64"/>
      <c r="W19" s="64"/>
      <c r="X19" s="64"/>
      <c r="Y19" s="64"/>
      <c r="Z19" s="64"/>
      <c r="AA19" s="64"/>
      <c r="AB19" s="64"/>
    </row>
    <row r="20" spans="1:32" ht="33" customHeight="1" x14ac:dyDescent="0.25">
      <c r="A20" s="375" t="s">
        <v>187</v>
      </c>
      <c r="B20" s="375" t="s">
        <v>186</v>
      </c>
      <c r="C20" s="360" t="s">
        <v>185</v>
      </c>
      <c r="D20" s="360"/>
      <c r="E20" s="377" t="s">
        <v>184</v>
      </c>
      <c r="F20" s="377"/>
      <c r="G20" s="375" t="s">
        <v>582</v>
      </c>
      <c r="H20" s="378" t="s">
        <v>528</v>
      </c>
      <c r="I20" s="379"/>
      <c r="J20" s="379"/>
      <c r="K20" s="379"/>
      <c r="L20" s="378" t="s">
        <v>524</v>
      </c>
      <c r="M20" s="379"/>
      <c r="N20" s="379"/>
      <c r="O20" s="379"/>
      <c r="P20" s="378" t="s">
        <v>518</v>
      </c>
      <c r="Q20" s="379"/>
      <c r="R20" s="379"/>
      <c r="S20" s="379"/>
      <c r="T20" s="378" t="s">
        <v>519</v>
      </c>
      <c r="U20" s="379"/>
      <c r="V20" s="379"/>
      <c r="W20" s="379"/>
      <c r="X20" s="378" t="s">
        <v>520</v>
      </c>
      <c r="Y20" s="379"/>
      <c r="Z20" s="379"/>
      <c r="AA20" s="379"/>
      <c r="AB20" s="380" t="s">
        <v>183</v>
      </c>
      <c r="AC20" s="381"/>
      <c r="AD20" s="222"/>
      <c r="AE20" s="222"/>
      <c r="AF20" s="222"/>
    </row>
    <row r="21" spans="1:32" ht="99.75" customHeight="1" x14ac:dyDescent="0.25">
      <c r="A21" s="376"/>
      <c r="B21" s="376"/>
      <c r="C21" s="360"/>
      <c r="D21" s="360"/>
      <c r="E21" s="377"/>
      <c r="F21" s="377"/>
      <c r="G21" s="376"/>
      <c r="H21" s="360" t="s">
        <v>3</v>
      </c>
      <c r="I21" s="360"/>
      <c r="J21" s="360" t="s">
        <v>181</v>
      </c>
      <c r="K21" s="360"/>
      <c r="L21" s="360" t="s">
        <v>3</v>
      </c>
      <c r="M21" s="360"/>
      <c r="N21" s="360" t="s">
        <v>181</v>
      </c>
      <c r="O21" s="360"/>
      <c r="P21" s="360" t="s">
        <v>3</v>
      </c>
      <c r="Q21" s="360"/>
      <c r="R21" s="360" t="s">
        <v>181</v>
      </c>
      <c r="S21" s="360"/>
      <c r="T21" s="360" t="s">
        <v>3</v>
      </c>
      <c r="U21" s="360"/>
      <c r="V21" s="360" t="s">
        <v>181</v>
      </c>
      <c r="W21" s="360"/>
      <c r="X21" s="360" t="s">
        <v>3</v>
      </c>
      <c r="Y21" s="360"/>
      <c r="Z21" s="360" t="s">
        <v>181</v>
      </c>
      <c r="AA21" s="360"/>
      <c r="AB21" s="382"/>
      <c r="AC21" s="383"/>
    </row>
    <row r="22" spans="1:32" ht="89.25" customHeight="1" x14ac:dyDescent="0.25">
      <c r="A22" s="362"/>
      <c r="B22" s="362"/>
      <c r="C22" s="223" t="s">
        <v>3</v>
      </c>
      <c r="D22" s="223" t="s">
        <v>181</v>
      </c>
      <c r="E22" s="224" t="s">
        <v>531</v>
      </c>
      <c r="F22" s="224" t="s">
        <v>583</v>
      </c>
      <c r="G22" s="362"/>
      <c r="H22" s="225" t="s">
        <v>431</v>
      </c>
      <c r="I22" s="225" t="s">
        <v>432</v>
      </c>
      <c r="J22" s="225" t="s">
        <v>431</v>
      </c>
      <c r="K22" s="225" t="s">
        <v>432</v>
      </c>
      <c r="L22" s="225" t="s">
        <v>431</v>
      </c>
      <c r="M22" s="225" t="s">
        <v>432</v>
      </c>
      <c r="N22" s="225" t="s">
        <v>431</v>
      </c>
      <c r="O22" s="225" t="s">
        <v>432</v>
      </c>
      <c r="P22" s="225" t="s">
        <v>431</v>
      </c>
      <c r="Q22" s="225" t="s">
        <v>432</v>
      </c>
      <c r="R22" s="225" t="s">
        <v>431</v>
      </c>
      <c r="S22" s="225" t="s">
        <v>432</v>
      </c>
      <c r="T22" s="225" t="s">
        <v>431</v>
      </c>
      <c r="U22" s="225" t="s">
        <v>432</v>
      </c>
      <c r="V22" s="225" t="s">
        <v>431</v>
      </c>
      <c r="W22" s="225" t="s">
        <v>432</v>
      </c>
      <c r="X22" s="225" t="s">
        <v>431</v>
      </c>
      <c r="Y22" s="225" t="s">
        <v>432</v>
      </c>
      <c r="Z22" s="225" t="s">
        <v>431</v>
      </c>
      <c r="AA22" s="225" t="s">
        <v>432</v>
      </c>
      <c r="AB22" s="223" t="s">
        <v>182</v>
      </c>
      <c r="AC22" s="223" t="s">
        <v>181</v>
      </c>
    </row>
    <row r="23" spans="1:32" ht="19.5" customHeight="1" x14ac:dyDescent="0.25">
      <c r="A23" s="217">
        <v>1</v>
      </c>
      <c r="B23" s="217">
        <v>2</v>
      </c>
      <c r="C23" s="217">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229" customFormat="1" ht="47.25" customHeight="1" x14ac:dyDescent="0.25">
      <c r="A24" s="226">
        <v>1</v>
      </c>
      <c r="B24" s="227" t="s">
        <v>180</v>
      </c>
      <c r="C24" s="215">
        <v>27.080656060335674</v>
      </c>
      <c r="D24" s="228">
        <v>29.526427210005679</v>
      </c>
      <c r="E24" s="215">
        <v>29.526427210005679</v>
      </c>
      <c r="F24" s="228">
        <v>29.526427210005679</v>
      </c>
      <c r="G24" s="228">
        <v>0</v>
      </c>
      <c r="H24" s="215">
        <v>1.8140075756266036</v>
      </c>
      <c r="I24" s="215"/>
      <c r="J24" s="215">
        <v>1.9754879999999999</v>
      </c>
      <c r="K24" s="215"/>
      <c r="L24" s="215">
        <v>25.266648484709069</v>
      </c>
      <c r="M24" s="215"/>
      <c r="N24" s="215">
        <v>27.550939210005676</v>
      </c>
      <c r="O24" s="228"/>
      <c r="P24" s="228">
        <v>0</v>
      </c>
      <c r="Q24" s="228"/>
      <c r="R24" s="228">
        <v>0</v>
      </c>
      <c r="S24" s="228"/>
      <c r="T24" s="228">
        <v>0</v>
      </c>
      <c r="U24" s="228"/>
      <c r="V24" s="228">
        <v>0</v>
      </c>
      <c r="W24" s="228"/>
      <c r="X24" s="228">
        <v>0</v>
      </c>
      <c r="Y24" s="228"/>
      <c r="Z24" s="228">
        <v>0</v>
      </c>
      <c r="AA24" s="228"/>
      <c r="AB24" s="216">
        <v>27.080656060335674</v>
      </c>
      <c r="AC24" s="228">
        <v>29.526427210005675</v>
      </c>
    </row>
    <row r="25" spans="1:32" s="229" customFormat="1" ht="24" customHeight="1" x14ac:dyDescent="0.25">
      <c r="A25" s="230" t="s">
        <v>179</v>
      </c>
      <c r="B25" s="231" t="s">
        <v>178</v>
      </c>
      <c r="C25" s="215"/>
      <c r="D25" s="228"/>
      <c r="E25" s="215"/>
      <c r="F25" s="228"/>
      <c r="G25" s="228">
        <v>0</v>
      </c>
      <c r="H25" s="215">
        <v>0</v>
      </c>
      <c r="I25" s="215"/>
      <c r="J25" s="215">
        <v>0</v>
      </c>
      <c r="K25" s="215"/>
      <c r="L25" s="215">
        <v>0</v>
      </c>
      <c r="M25" s="215"/>
      <c r="N25" s="215">
        <v>0</v>
      </c>
      <c r="O25" s="228"/>
      <c r="P25" s="228">
        <v>0</v>
      </c>
      <c r="Q25" s="228"/>
      <c r="R25" s="228">
        <v>0</v>
      </c>
      <c r="S25" s="228"/>
      <c r="T25" s="228">
        <v>0</v>
      </c>
      <c r="U25" s="228"/>
      <c r="V25" s="228">
        <v>0</v>
      </c>
      <c r="W25" s="228"/>
      <c r="X25" s="228">
        <v>0</v>
      </c>
      <c r="Y25" s="228"/>
      <c r="Z25" s="228">
        <v>0</v>
      </c>
      <c r="AA25" s="228"/>
      <c r="AB25" s="216">
        <v>0</v>
      </c>
      <c r="AC25" s="215">
        <v>0</v>
      </c>
    </row>
    <row r="26" spans="1:32" s="229" customFormat="1" x14ac:dyDescent="0.25">
      <c r="A26" s="230" t="s">
        <v>177</v>
      </c>
      <c r="B26" s="231" t="s">
        <v>176</v>
      </c>
      <c r="C26" s="215"/>
      <c r="D26" s="228"/>
      <c r="E26" s="215"/>
      <c r="F26" s="228"/>
      <c r="G26" s="228">
        <v>0</v>
      </c>
      <c r="H26" s="215">
        <v>0</v>
      </c>
      <c r="I26" s="215"/>
      <c r="J26" s="215">
        <v>0</v>
      </c>
      <c r="K26" s="215"/>
      <c r="L26" s="215">
        <v>0</v>
      </c>
      <c r="M26" s="215"/>
      <c r="N26" s="215">
        <v>0</v>
      </c>
      <c r="O26" s="228"/>
      <c r="P26" s="228">
        <v>0</v>
      </c>
      <c r="Q26" s="228"/>
      <c r="R26" s="228">
        <v>0</v>
      </c>
      <c r="S26" s="228"/>
      <c r="T26" s="228">
        <v>0</v>
      </c>
      <c r="U26" s="228"/>
      <c r="V26" s="228">
        <v>0</v>
      </c>
      <c r="W26" s="228"/>
      <c r="X26" s="228">
        <v>0</v>
      </c>
      <c r="Y26" s="228"/>
      <c r="Z26" s="228">
        <v>0</v>
      </c>
      <c r="AA26" s="228"/>
      <c r="AB26" s="216">
        <v>0</v>
      </c>
      <c r="AC26" s="215">
        <v>0</v>
      </c>
    </row>
    <row r="27" spans="1:32" s="229" customFormat="1" ht="31.5" x14ac:dyDescent="0.25">
      <c r="A27" s="230" t="s">
        <v>175</v>
      </c>
      <c r="B27" s="231" t="s">
        <v>389</v>
      </c>
      <c r="C27" s="215"/>
      <c r="D27" s="228"/>
      <c r="E27" s="215"/>
      <c r="F27" s="228"/>
      <c r="G27" s="228">
        <v>0</v>
      </c>
      <c r="H27" s="215">
        <v>1.8140075756266036</v>
      </c>
      <c r="I27" s="215"/>
      <c r="J27" s="215">
        <v>1.9754879999999999</v>
      </c>
      <c r="K27" s="215"/>
      <c r="L27" s="215">
        <v>25.266648484709069</v>
      </c>
      <c r="M27" s="215"/>
      <c r="N27" s="215">
        <v>27.550939210005676</v>
      </c>
      <c r="O27" s="228"/>
      <c r="P27" s="228">
        <v>0</v>
      </c>
      <c r="Q27" s="228"/>
      <c r="R27" s="228">
        <v>0</v>
      </c>
      <c r="S27" s="228"/>
      <c r="T27" s="228">
        <v>0</v>
      </c>
      <c r="U27" s="228"/>
      <c r="V27" s="228">
        <v>0</v>
      </c>
      <c r="W27" s="228"/>
      <c r="X27" s="228">
        <v>0</v>
      </c>
      <c r="Y27" s="228"/>
      <c r="Z27" s="228">
        <v>0</v>
      </c>
      <c r="AA27" s="228"/>
      <c r="AB27" s="216">
        <v>27.080656060335674</v>
      </c>
      <c r="AC27" s="215">
        <v>29.526427210005675</v>
      </c>
    </row>
    <row r="28" spans="1:32" s="229" customFormat="1" x14ac:dyDescent="0.25">
      <c r="A28" s="230" t="s">
        <v>174</v>
      </c>
      <c r="B28" s="231" t="s">
        <v>173</v>
      </c>
      <c r="C28" s="215"/>
      <c r="D28" s="228"/>
      <c r="E28" s="215"/>
      <c r="F28" s="228"/>
      <c r="G28" s="228">
        <v>0</v>
      </c>
      <c r="H28" s="215">
        <v>0</v>
      </c>
      <c r="I28" s="215"/>
      <c r="J28" s="215">
        <v>0</v>
      </c>
      <c r="K28" s="215"/>
      <c r="L28" s="215">
        <v>0</v>
      </c>
      <c r="M28" s="215"/>
      <c r="N28" s="215">
        <v>0</v>
      </c>
      <c r="O28" s="228"/>
      <c r="P28" s="228">
        <v>0</v>
      </c>
      <c r="Q28" s="228"/>
      <c r="R28" s="228">
        <v>0</v>
      </c>
      <c r="S28" s="228"/>
      <c r="T28" s="228">
        <v>0</v>
      </c>
      <c r="U28" s="228"/>
      <c r="V28" s="228">
        <v>0</v>
      </c>
      <c r="W28" s="228"/>
      <c r="X28" s="228">
        <v>0</v>
      </c>
      <c r="Y28" s="228"/>
      <c r="Z28" s="228">
        <v>0</v>
      </c>
      <c r="AA28" s="228"/>
      <c r="AB28" s="216">
        <v>0</v>
      </c>
      <c r="AC28" s="215">
        <v>0</v>
      </c>
    </row>
    <row r="29" spans="1:32" s="229" customFormat="1" x14ac:dyDescent="0.25">
      <c r="A29" s="230" t="s">
        <v>172</v>
      </c>
      <c r="B29" s="232" t="s">
        <v>171</v>
      </c>
      <c r="C29" s="215"/>
      <c r="D29" s="228"/>
      <c r="E29" s="215"/>
      <c r="F29" s="228"/>
      <c r="G29" s="228">
        <v>0</v>
      </c>
      <c r="H29" s="215">
        <v>0</v>
      </c>
      <c r="I29" s="215"/>
      <c r="J29" s="215">
        <v>0</v>
      </c>
      <c r="K29" s="215"/>
      <c r="L29" s="215">
        <v>0</v>
      </c>
      <c r="M29" s="215"/>
      <c r="N29" s="215">
        <v>0</v>
      </c>
      <c r="O29" s="228"/>
      <c r="P29" s="228">
        <v>0</v>
      </c>
      <c r="Q29" s="228"/>
      <c r="R29" s="228">
        <v>0</v>
      </c>
      <c r="S29" s="228"/>
      <c r="T29" s="228">
        <v>0</v>
      </c>
      <c r="U29" s="228"/>
      <c r="V29" s="228">
        <v>0</v>
      </c>
      <c r="W29" s="228"/>
      <c r="X29" s="228">
        <v>0</v>
      </c>
      <c r="Y29" s="228"/>
      <c r="Z29" s="228">
        <v>0</v>
      </c>
      <c r="AA29" s="228"/>
      <c r="AB29" s="216">
        <v>0</v>
      </c>
      <c r="AC29" s="215">
        <v>0</v>
      </c>
    </row>
    <row r="30" spans="1:32" s="229" customFormat="1" ht="47.25" x14ac:dyDescent="0.25">
      <c r="A30" s="226" t="s">
        <v>64</v>
      </c>
      <c r="B30" s="227" t="s">
        <v>170</v>
      </c>
      <c r="C30" s="215">
        <v>22.567213383613058</v>
      </c>
      <c r="D30" s="228">
        <v>24.749808000000002</v>
      </c>
      <c r="E30" s="215">
        <v>24.749808000000002</v>
      </c>
      <c r="F30" s="228">
        <v>24.749808000000002</v>
      </c>
      <c r="G30" s="228">
        <v>0</v>
      </c>
      <c r="H30" s="215">
        <v>1.5116729796888364</v>
      </c>
      <c r="I30" s="215"/>
      <c r="J30" s="228">
        <v>1.6462399999999999</v>
      </c>
      <c r="K30" s="215"/>
      <c r="L30" s="215">
        <v>21.055540403924223</v>
      </c>
      <c r="M30" s="215"/>
      <c r="N30" s="215">
        <v>23.103567999999999</v>
      </c>
      <c r="O30" s="228"/>
      <c r="P30" s="228">
        <v>0</v>
      </c>
      <c r="Q30" s="228"/>
      <c r="R30" s="228">
        <v>0</v>
      </c>
      <c r="S30" s="228"/>
      <c r="T30" s="228">
        <v>0</v>
      </c>
      <c r="U30" s="228"/>
      <c r="V30" s="228">
        <v>0</v>
      </c>
      <c r="W30" s="228"/>
      <c r="X30" s="228">
        <v>0</v>
      </c>
      <c r="Y30" s="228"/>
      <c r="Z30" s="228">
        <v>0</v>
      </c>
      <c r="AA30" s="228"/>
      <c r="AB30" s="216">
        <v>22.567213383613058</v>
      </c>
      <c r="AC30" s="228">
        <v>24.749807999999998</v>
      </c>
    </row>
    <row r="31" spans="1:32" s="229" customFormat="1" x14ac:dyDescent="0.25">
      <c r="A31" s="226" t="s">
        <v>169</v>
      </c>
      <c r="B31" s="231" t="s">
        <v>168</v>
      </c>
      <c r="C31" s="215">
        <v>1.5116729796888364</v>
      </c>
      <c r="D31" s="228">
        <v>1.6462399999999999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s="229" customFormat="1" ht="31.5" x14ac:dyDescent="0.25">
      <c r="A32" s="226" t="s">
        <v>167</v>
      </c>
      <c r="B32" s="231" t="s">
        <v>166</v>
      </c>
      <c r="C32" s="215">
        <v>3.091838225191871</v>
      </c>
      <c r="D32" s="228">
        <v>3.3925700000000001</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9" customFormat="1" x14ac:dyDescent="0.25">
      <c r="A33" s="226" t="s">
        <v>165</v>
      </c>
      <c r="B33" s="231" t="s">
        <v>164</v>
      </c>
      <c r="C33" s="215">
        <v>14.445015394034156</v>
      </c>
      <c r="D33" s="228">
        <v>15.85005</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9" customFormat="1" x14ac:dyDescent="0.25">
      <c r="A34" s="226" t="s">
        <v>163</v>
      </c>
      <c r="B34" s="231" t="s">
        <v>162</v>
      </c>
      <c r="C34" s="215">
        <v>3.5186867846981915</v>
      </c>
      <c r="D34" s="228">
        <v>3.860948</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9" customFormat="1" ht="31.5" x14ac:dyDescent="0.25">
      <c r="A35" s="226" t="s">
        <v>63</v>
      </c>
      <c r="B35" s="227" t="s">
        <v>161</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9" customFormat="1" ht="31.5" x14ac:dyDescent="0.25">
      <c r="A36" s="230" t="s">
        <v>160</v>
      </c>
      <c r="B36" s="233" t="s">
        <v>538</v>
      </c>
      <c r="C36" s="228"/>
      <c r="D36" s="228"/>
      <c r="E36" s="228"/>
      <c r="F36" s="228"/>
      <c r="G36" s="228">
        <v>0</v>
      </c>
      <c r="H36" s="228">
        <v>0</v>
      </c>
      <c r="I36" s="228" t="s">
        <v>585</v>
      </c>
      <c r="J36" s="228">
        <v>0</v>
      </c>
      <c r="K36" s="228" t="s">
        <v>585</v>
      </c>
      <c r="L36" s="228">
        <v>0</v>
      </c>
      <c r="M36" s="228" t="s">
        <v>585</v>
      </c>
      <c r="N36" s="228">
        <v>0</v>
      </c>
      <c r="O36" s="228" t="s">
        <v>585</v>
      </c>
      <c r="P36" s="228">
        <v>0</v>
      </c>
      <c r="Q36" s="228" t="s">
        <v>585</v>
      </c>
      <c r="R36" s="228">
        <v>0</v>
      </c>
      <c r="S36" s="228" t="s">
        <v>585</v>
      </c>
      <c r="T36" s="228">
        <v>0</v>
      </c>
      <c r="U36" s="228" t="s">
        <v>585</v>
      </c>
      <c r="V36" s="228">
        <v>0</v>
      </c>
      <c r="W36" s="228" t="s">
        <v>585</v>
      </c>
      <c r="X36" s="228">
        <v>0</v>
      </c>
      <c r="Y36" s="228" t="s">
        <v>585</v>
      </c>
      <c r="Z36" s="228">
        <v>0</v>
      </c>
      <c r="AA36" s="228" t="s">
        <v>585</v>
      </c>
      <c r="AB36" s="228">
        <v>0</v>
      </c>
      <c r="AC36" s="228">
        <v>0</v>
      </c>
    </row>
    <row r="37" spans="1:29" s="229" customFormat="1" x14ac:dyDescent="0.25">
      <c r="A37" s="230" t="s">
        <v>159</v>
      </c>
      <c r="B37" s="233" t="s">
        <v>149</v>
      </c>
      <c r="C37" s="228"/>
      <c r="D37" s="228"/>
      <c r="E37" s="228"/>
      <c r="F37" s="228"/>
      <c r="G37" s="228">
        <v>0</v>
      </c>
      <c r="H37" s="228">
        <v>0</v>
      </c>
      <c r="I37" s="228" t="s">
        <v>585</v>
      </c>
      <c r="J37" s="228">
        <v>0</v>
      </c>
      <c r="K37" s="228" t="s">
        <v>585</v>
      </c>
      <c r="L37" s="228">
        <v>0</v>
      </c>
      <c r="M37" s="228" t="s">
        <v>585</v>
      </c>
      <c r="N37" s="228">
        <v>0</v>
      </c>
      <c r="O37" s="228" t="s">
        <v>585</v>
      </c>
      <c r="P37" s="228">
        <v>0</v>
      </c>
      <c r="Q37" s="228" t="s">
        <v>585</v>
      </c>
      <c r="R37" s="228">
        <v>0</v>
      </c>
      <c r="S37" s="228" t="s">
        <v>585</v>
      </c>
      <c r="T37" s="228">
        <v>0</v>
      </c>
      <c r="U37" s="228" t="s">
        <v>585</v>
      </c>
      <c r="V37" s="228">
        <v>0</v>
      </c>
      <c r="W37" s="228" t="s">
        <v>585</v>
      </c>
      <c r="X37" s="228">
        <v>0</v>
      </c>
      <c r="Y37" s="228" t="s">
        <v>585</v>
      </c>
      <c r="Z37" s="228">
        <v>0</v>
      </c>
      <c r="AA37" s="228" t="s">
        <v>585</v>
      </c>
      <c r="AB37" s="228">
        <v>0</v>
      </c>
      <c r="AC37" s="228">
        <v>0</v>
      </c>
    </row>
    <row r="38" spans="1:29" s="229" customFormat="1" x14ac:dyDescent="0.25">
      <c r="A38" s="230" t="s">
        <v>158</v>
      </c>
      <c r="B38" s="231" t="s">
        <v>539</v>
      </c>
      <c r="C38" s="228"/>
      <c r="D38" s="228"/>
      <c r="E38" s="228"/>
      <c r="F38" s="228"/>
      <c r="G38" s="228">
        <v>0</v>
      </c>
      <c r="H38" s="228">
        <v>0</v>
      </c>
      <c r="I38" s="228" t="s">
        <v>585</v>
      </c>
      <c r="J38" s="228">
        <v>0</v>
      </c>
      <c r="K38" s="228" t="s">
        <v>585</v>
      </c>
      <c r="L38" s="228">
        <v>0</v>
      </c>
      <c r="M38" s="228" t="s">
        <v>585</v>
      </c>
      <c r="N38" s="228">
        <v>0</v>
      </c>
      <c r="O38" s="228" t="s">
        <v>585</v>
      </c>
      <c r="P38" s="228">
        <v>0</v>
      </c>
      <c r="Q38" s="228" t="s">
        <v>585</v>
      </c>
      <c r="R38" s="228">
        <v>0</v>
      </c>
      <c r="S38" s="228" t="s">
        <v>585</v>
      </c>
      <c r="T38" s="228">
        <v>0</v>
      </c>
      <c r="U38" s="228" t="s">
        <v>585</v>
      </c>
      <c r="V38" s="228">
        <v>0</v>
      </c>
      <c r="W38" s="228" t="s">
        <v>585</v>
      </c>
      <c r="X38" s="228">
        <v>0</v>
      </c>
      <c r="Y38" s="228" t="s">
        <v>585</v>
      </c>
      <c r="Z38" s="228">
        <v>0</v>
      </c>
      <c r="AA38" s="228" t="s">
        <v>585</v>
      </c>
      <c r="AB38" s="228">
        <v>0</v>
      </c>
      <c r="AC38" s="228">
        <v>0</v>
      </c>
    </row>
    <row r="39" spans="1:29" s="229" customFormat="1" x14ac:dyDescent="0.25">
      <c r="A39" s="230" t="s">
        <v>157</v>
      </c>
      <c r="B39" s="231" t="s">
        <v>540</v>
      </c>
      <c r="C39" s="228"/>
      <c r="D39" s="228"/>
      <c r="E39" s="228"/>
      <c r="F39" s="228"/>
      <c r="G39" s="228">
        <v>0</v>
      </c>
      <c r="H39" s="228">
        <v>0</v>
      </c>
      <c r="I39" s="228" t="s">
        <v>585</v>
      </c>
      <c r="J39" s="228">
        <v>0</v>
      </c>
      <c r="K39" s="228" t="s">
        <v>585</v>
      </c>
      <c r="L39" s="228">
        <v>0</v>
      </c>
      <c r="M39" s="228" t="s">
        <v>585</v>
      </c>
      <c r="N39" s="228">
        <v>0</v>
      </c>
      <c r="O39" s="228" t="s">
        <v>585</v>
      </c>
      <c r="P39" s="228">
        <v>0</v>
      </c>
      <c r="Q39" s="228" t="s">
        <v>585</v>
      </c>
      <c r="R39" s="228">
        <v>0</v>
      </c>
      <c r="S39" s="228" t="s">
        <v>585</v>
      </c>
      <c r="T39" s="228">
        <v>0</v>
      </c>
      <c r="U39" s="228" t="s">
        <v>585</v>
      </c>
      <c r="V39" s="228">
        <v>0</v>
      </c>
      <c r="W39" s="228" t="s">
        <v>585</v>
      </c>
      <c r="X39" s="228">
        <v>0</v>
      </c>
      <c r="Y39" s="228" t="s">
        <v>585</v>
      </c>
      <c r="Z39" s="228">
        <v>0</v>
      </c>
      <c r="AA39" s="228" t="s">
        <v>585</v>
      </c>
      <c r="AB39" s="228">
        <v>0</v>
      </c>
      <c r="AC39" s="228">
        <v>0</v>
      </c>
    </row>
    <row r="40" spans="1:29" s="229" customFormat="1" x14ac:dyDescent="0.25">
      <c r="A40" s="230" t="s">
        <v>156</v>
      </c>
      <c r="B40" s="231" t="s">
        <v>541</v>
      </c>
      <c r="C40" s="228"/>
      <c r="D40" s="228"/>
      <c r="E40" s="228"/>
      <c r="F40" s="228"/>
      <c r="G40" s="228">
        <v>0</v>
      </c>
      <c r="H40" s="228">
        <v>0</v>
      </c>
      <c r="I40" s="228" t="s">
        <v>585</v>
      </c>
      <c r="J40" s="228">
        <v>0</v>
      </c>
      <c r="K40" s="228" t="s">
        <v>585</v>
      </c>
      <c r="L40" s="228">
        <v>0</v>
      </c>
      <c r="M40" s="228" t="s">
        <v>585</v>
      </c>
      <c r="N40" s="228">
        <v>0</v>
      </c>
      <c r="O40" s="228" t="s">
        <v>585</v>
      </c>
      <c r="P40" s="228">
        <v>0</v>
      </c>
      <c r="Q40" s="228" t="s">
        <v>585</v>
      </c>
      <c r="R40" s="228">
        <v>0</v>
      </c>
      <c r="S40" s="228" t="s">
        <v>585</v>
      </c>
      <c r="T40" s="228">
        <v>0</v>
      </c>
      <c r="U40" s="228" t="s">
        <v>585</v>
      </c>
      <c r="V40" s="228">
        <v>0</v>
      </c>
      <c r="W40" s="228" t="s">
        <v>585</v>
      </c>
      <c r="X40" s="228">
        <v>0</v>
      </c>
      <c r="Y40" s="228" t="s">
        <v>585</v>
      </c>
      <c r="Z40" s="228">
        <v>0</v>
      </c>
      <c r="AA40" s="228" t="s">
        <v>585</v>
      </c>
      <c r="AB40" s="228">
        <v>0</v>
      </c>
      <c r="AC40" s="228">
        <v>0</v>
      </c>
    </row>
    <row r="41" spans="1:29" s="229" customFormat="1" x14ac:dyDescent="0.25">
      <c r="A41" s="230" t="s">
        <v>155</v>
      </c>
      <c r="B41" s="231" t="s">
        <v>542</v>
      </c>
      <c r="C41" s="228"/>
      <c r="D41" s="228"/>
      <c r="E41" s="228"/>
      <c r="F41" s="228"/>
      <c r="G41" s="228">
        <v>0</v>
      </c>
      <c r="H41" s="228">
        <v>0</v>
      </c>
      <c r="I41" s="228" t="s">
        <v>585</v>
      </c>
      <c r="J41" s="228">
        <v>0</v>
      </c>
      <c r="K41" s="228" t="s">
        <v>585</v>
      </c>
      <c r="L41" s="228">
        <v>0</v>
      </c>
      <c r="M41" s="228" t="s">
        <v>585</v>
      </c>
      <c r="N41" s="228">
        <v>0</v>
      </c>
      <c r="O41" s="228" t="s">
        <v>585</v>
      </c>
      <c r="P41" s="228">
        <v>0</v>
      </c>
      <c r="Q41" s="228" t="s">
        <v>585</v>
      </c>
      <c r="R41" s="228">
        <v>0</v>
      </c>
      <c r="S41" s="228" t="s">
        <v>585</v>
      </c>
      <c r="T41" s="228">
        <v>0</v>
      </c>
      <c r="U41" s="228" t="s">
        <v>585</v>
      </c>
      <c r="V41" s="228">
        <v>0</v>
      </c>
      <c r="W41" s="228" t="s">
        <v>585</v>
      </c>
      <c r="X41" s="228">
        <v>0</v>
      </c>
      <c r="Y41" s="228" t="s">
        <v>585</v>
      </c>
      <c r="Z41" s="228">
        <v>0</v>
      </c>
      <c r="AA41" s="228" t="s">
        <v>585</v>
      </c>
      <c r="AB41" s="228">
        <v>0</v>
      </c>
      <c r="AC41" s="228">
        <v>0</v>
      </c>
    </row>
    <row r="42" spans="1:29" s="229" customFormat="1" x14ac:dyDescent="0.25">
      <c r="A42" s="230" t="s">
        <v>154</v>
      </c>
      <c r="B42" s="231" t="s">
        <v>543</v>
      </c>
      <c r="C42" s="228"/>
      <c r="D42" s="228"/>
      <c r="E42" s="228"/>
      <c r="F42" s="228"/>
      <c r="G42" s="228">
        <v>0</v>
      </c>
      <c r="H42" s="228">
        <v>0</v>
      </c>
      <c r="I42" s="228" t="s">
        <v>585</v>
      </c>
      <c r="J42" s="228">
        <v>0</v>
      </c>
      <c r="K42" s="228" t="s">
        <v>585</v>
      </c>
      <c r="L42" s="228">
        <v>0</v>
      </c>
      <c r="M42" s="228" t="s">
        <v>585</v>
      </c>
      <c r="N42" s="228">
        <v>0</v>
      </c>
      <c r="O42" s="228" t="s">
        <v>585</v>
      </c>
      <c r="P42" s="228">
        <v>0</v>
      </c>
      <c r="Q42" s="228" t="s">
        <v>585</v>
      </c>
      <c r="R42" s="228">
        <v>0</v>
      </c>
      <c r="S42" s="228" t="s">
        <v>585</v>
      </c>
      <c r="T42" s="228">
        <v>0</v>
      </c>
      <c r="U42" s="228" t="s">
        <v>585</v>
      </c>
      <c r="V42" s="228">
        <v>0</v>
      </c>
      <c r="W42" s="228" t="s">
        <v>585</v>
      </c>
      <c r="X42" s="228">
        <v>0</v>
      </c>
      <c r="Y42" s="228" t="s">
        <v>585</v>
      </c>
      <c r="Z42" s="228">
        <v>0</v>
      </c>
      <c r="AA42" s="228" t="s">
        <v>585</v>
      </c>
      <c r="AB42" s="228">
        <v>0</v>
      </c>
      <c r="AC42" s="228">
        <v>0</v>
      </c>
    </row>
    <row r="43" spans="1:29" s="229" customFormat="1" x14ac:dyDescent="0.25">
      <c r="A43" s="230" t="s">
        <v>544</v>
      </c>
      <c r="B43" s="231" t="s">
        <v>545</v>
      </c>
      <c r="C43" s="228"/>
      <c r="D43" s="228"/>
      <c r="E43" s="228"/>
      <c r="F43" s="228"/>
      <c r="G43" s="228">
        <v>0</v>
      </c>
      <c r="H43" s="228">
        <v>0</v>
      </c>
      <c r="I43" s="228" t="s">
        <v>585</v>
      </c>
      <c r="J43" s="228">
        <v>0</v>
      </c>
      <c r="K43" s="228" t="s">
        <v>585</v>
      </c>
      <c r="L43" s="228">
        <v>0</v>
      </c>
      <c r="M43" s="228" t="s">
        <v>585</v>
      </c>
      <c r="N43" s="228">
        <v>0</v>
      </c>
      <c r="O43" s="228" t="s">
        <v>585</v>
      </c>
      <c r="P43" s="228">
        <v>0</v>
      </c>
      <c r="Q43" s="228" t="s">
        <v>585</v>
      </c>
      <c r="R43" s="228">
        <v>0</v>
      </c>
      <c r="S43" s="228" t="s">
        <v>585</v>
      </c>
      <c r="T43" s="228">
        <v>0</v>
      </c>
      <c r="U43" s="228" t="s">
        <v>585</v>
      </c>
      <c r="V43" s="228">
        <v>0</v>
      </c>
      <c r="W43" s="228" t="s">
        <v>585</v>
      </c>
      <c r="X43" s="228">
        <v>0</v>
      </c>
      <c r="Y43" s="228" t="s">
        <v>585</v>
      </c>
      <c r="Z43" s="228">
        <v>0</v>
      </c>
      <c r="AA43" s="228" t="s">
        <v>585</v>
      </c>
      <c r="AB43" s="228">
        <v>0</v>
      </c>
      <c r="AC43" s="228">
        <v>0</v>
      </c>
    </row>
    <row r="44" spans="1:29" s="229" customFormat="1" x14ac:dyDescent="0.25">
      <c r="A44" s="230" t="s">
        <v>546</v>
      </c>
      <c r="B44" s="231" t="s">
        <v>547</v>
      </c>
      <c r="C44" s="228"/>
      <c r="D44" s="228"/>
      <c r="E44" s="228"/>
      <c r="F44" s="228"/>
      <c r="G44" s="228">
        <v>0</v>
      </c>
      <c r="H44" s="228">
        <v>0</v>
      </c>
      <c r="I44" s="228" t="s">
        <v>585</v>
      </c>
      <c r="J44" s="228">
        <v>0</v>
      </c>
      <c r="K44" s="228" t="s">
        <v>585</v>
      </c>
      <c r="L44" s="228">
        <v>0</v>
      </c>
      <c r="M44" s="228" t="s">
        <v>585</v>
      </c>
      <c r="N44" s="228">
        <v>0</v>
      </c>
      <c r="O44" s="228" t="s">
        <v>585</v>
      </c>
      <c r="P44" s="228">
        <v>0</v>
      </c>
      <c r="Q44" s="228" t="s">
        <v>585</v>
      </c>
      <c r="R44" s="228">
        <v>0</v>
      </c>
      <c r="S44" s="228" t="s">
        <v>585</v>
      </c>
      <c r="T44" s="228">
        <v>0</v>
      </c>
      <c r="U44" s="228" t="s">
        <v>585</v>
      </c>
      <c r="V44" s="228">
        <v>0</v>
      </c>
      <c r="W44" s="228" t="s">
        <v>585</v>
      </c>
      <c r="X44" s="228">
        <v>0</v>
      </c>
      <c r="Y44" s="228" t="s">
        <v>585</v>
      </c>
      <c r="Z44" s="228">
        <v>0</v>
      </c>
      <c r="AA44" s="228" t="s">
        <v>585</v>
      </c>
      <c r="AB44" s="228">
        <v>0</v>
      </c>
      <c r="AC44" s="228">
        <v>0</v>
      </c>
    </row>
    <row r="45" spans="1:29" s="229" customFormat="1" x14ac:dyDescent="0.25">
      <c r="A45" s="230" t="s">
        <v>548</v>
      </c>
      <c r="B45" s="231" t="s">
        <v>549</v>
      </c>
      <c r="C45" s="228"/>
      <c r="D45" s="228"/>
      <c r="E45" s="228"/>
      <c r="F45" s="228"/>
      <c r="G45" s="228">
        <v>0</v>
      </c>
      <c r="H45" s="228">
        <v>0</v>
      </c>
      <c r="I45" s="228" t="s">
        <v>585</v>
      </c>
      <c r="J45" s="228">
        <v>0</v>
      </c>
      <c r="K45" s="228" t="s">
        <v>585</v>
      </c>
      <c r="L45" s="228">
        <v>0</v>
      </c>
      <c r="M45" s="228" t="s">
        <v>585</v>
      </c>
      <c r="N45" s="228">
        <v>0</v>
      </c>
      <c r="O45" s="228" t="s">
        <v>585</v>
      </c>
      <c r="P45" s="228">
        <v>0</v>
      </c>
      <c r="Q45" s="228" t="s">
        <v>585</v>
      </c>
      <c r="R45" s="228">
        <v>0</v>
      </c>
      <c r="S45" s="228" t="s">
        <v>585</v>
      </c>
      <c r="T45" s="228">
        <v>0</v>
      </c>
      <c r="U45" s="228" t="s">
        <v>585</v>
      </c>
      <c r="V45" s="228">
        <v>0</v>
      </c>
      <c r="W45" s="228" t="s">
        <v>585</v>
      </c>
      <c r="X45" s="228">
        <v>0</v>
      </c>
      <c r="Y45" s="228" t="s">
        <v>585</v>
      </c>
      <c r="Z45" s="228">
        <v>0</v>
      </c>
      <c r="AA45" s="228" t="s">
        <v>585</v>
      </c>
      <c r="AB45" s="228">
        <v>0</v>
      </c>
      <c r="AC45" s="228">
        <v>0</v>
      </c>
    </row>
    <row r="46" spans="1:29" s="229" customFormat="1" x14ac:dyDescent="0.25">
      <c r="A46" s="230" t="s">
        <v>550</v>
      </c>
      <c r="B46" s="231" t="s">
        <v>551</v>
      </c>
      <c r="C46" s="228"/>
      <c r="D46" s="228"/>
      <c r="E46" s="228"/>
      <c r="F46" s="228"/>
      <c r="G46" s="228">
        <v>0</v>
      </c>
      <c r="H46" s="228">
        <v>0</v>
      </c>
      <c r="I46" s="228" t="s">
        <v>585</v>
      </c>
      <c r="J46" s="228">
        <v>0</v>
      </c>
      <c r="K46" s="228" t="s">
        <v>585</v>
      </c>
      <c r="L46" s="228">
        <v>0</v>
      </c>
      <c r="M46" s="228" t="s">
        <v>585</v>
      </c>
      <c r="N46" s="228">
        <v>0</v>
      </c>
      <c r="O46" s="228" t="s">
        <v>585</v>
      </c>
      <c r="P46" s="228">
        <v>0</v>
      </c>
      <c r="Q46" s="228" t="s">
        <v>585</v>
      </c>
      <c r="R46" s="228">
        <v>0</v>
      </c>
      <c r="S46" s="228" t="s">
        <v>585</v>
      </c>
      <c r="T46" s="228">
        <v>0</v>
      </c>
      <c r="U46" s="228" t="s">
        <v>585</v>
      </c>
      <c r="V46" s="228">
        <v>0</v>
      </c>
      <c r="W46" s="228" t="s">
        <v>585</v>
      </c>
      <c r="X46" s="228">
        <v>0</v>
      </c>
      <c r="Y46" s="228" t="s">
        <v>585</v>
      </c>
      <c r="Z46" s="228">
        <v>0</v>
      </c>
      <c r="AA46" s="228" t="s">
        <v>585</v>
      </c>
      <c r="AB46" s="228">
        <v>0</v>
      </c>
      <c r="AC46" s="228">
        <v>0</v>
      </c>
    </row>
    <row r="47" spans="1:29" s="229" customFormat="1" x14ac:dyDescent="0.25">
      <c r="A47" s="226" t="s">
        <v>62</v>
      </c>
      <c r="B47" s="227" t="s">
        <v>153</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s="229" customFormat="1" ht="31.5" x14ac:dyDescent="0.25">
      <c r="A48" s="230" t="s">
        <v>152</v>
      </c>
      <c r="B48" s="233" t="s">
        <v>538</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9" customFormat="1" x14ac:dyDescent="0.25">
      <c r="A49" s="230" t="s">
        <v>151</v>
      </c>
      <c r="B49" s="233" t="s">
        <v>149</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29" customFormat="1" ht="31.5" x14ac:dyDescent="0.25">
      <c r="A50" s="230" t="s">
        <v>150</v>
      </c>
      <c r="B50" s="231" t="s">
        <v>147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29" customFormat="1" ht="31.5" x14ac:dyDescent="0.25">
      <c r="A51" s="230" t="s">
        <v>148</v>
      </c>
      <c r="B51" s="231" t="s">
        <v>145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29" customFormat="1" x14ac:dyDescent="0.25">
      <c r="A52" s="230" t="s">
        <v>146</v>
      </c>
      <c r="B52" s="231" t="s">
        <v>143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29" customFormat="1" x14ac:dyDescent="0.25">
      <c r="A53" s="230" t="s">
        <v>144</v>
      </c>
      <c r="B53" s="231" t="s">
        <v>540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29" customFormat="1" x14ac:dyDescent="0.25">
      <c r="A54" s="230" t="s">
        <v>142</v>
      </c>
      <c r="B54" s="231" t="s">
        <v>541</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29" customFormat="1" x14ac:dyDescent="0.25">
      <c r="A55" s="230" t="s">
        <v>552</v>
      </c>
      <c r="B55" s="231" t="s">
        <v>542</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9" customFormat="1" x14ac:dyDescent="0.25">
      <c r="A56" s="230" t="s">
        <v>553</v>
      </c>
      <c r="B56" s="231" t="s">
        <v>543</v>
      </c>
      <c r="C56" s="228">
        <v>6</v>
      </c>
      <c r="D56" s="228">
        <v>6</v>
      </c>
      <c r="E56" s="228"/>
      <c r="F56" s="228"/>
      <c r="G56" s="228">
        <v>0</v>
      </c>
      <c r="H56" s="228">
        <v>0</v>
      </c>
      <c r="I56" s="228"/>
      <c r="J56" s="228">
        <v>0</v>
      </c>
      <c r="K56" s="228"/>
      <c r="L56" s="228">
        <v>6</v>
      </c>
      <c r="M56" s="228"/>
      <c r="N56" s="228">
        <v>6</v>
      </c>
      <c r="O56" s="228"/>
      <c r="P56" s="228">
        <v>0</v>
      </c>
      <c r="Q56" s="228"/>
      <c r="R56" s="228">
        <v>0</v>
      </c>
      <c r="S56" s="228"/>
      <c r="T56" s="228">
        <v>0</v>
      </c>
      <c r="U56" s="228"/>
      <c r="V56" s="228">
        <v>0</v>
      </c>
      <c r="W56" s="228"/>
      <c r="X56" s="228">
        <v>0</v>
      </c>
      <c r="Y56" s="228"/>
      <c r="Z56" s="228">
        <v>0</v>
      </c>
      <c r="AA56" s="228"/>
      <c r="AB56" s="228">
        <v>6</v>
      </c>
      <c r="AC56" s="228">
        <v>6</v>
      </c>
    </row>
    <row r="57" spans="1:29" s="229" customFormat="1" x14ac:dyDescent="0.25">
      <c r="A57" s="230" t="s">
        <v>554</v>
      </c>
      <c r="B57" s="231" t="s">
        <v>545</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29" customFormat="1" x14ac:dyDescent="0.25">
      <c r="A58" s="230" t="s">
        <v>555</v>
      </c>
      <c r="B58" s="231" t="s">
        <v>547</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v>0</v>
      </c>
      <c r="AA58" s="228"/>
      <c r="AB58" s="228">
        <v>0</v>
      </c>
      <c r="AC58" s="228">
        <v>0</v>
      </c>
    </row>
    <row r="59" spans="1:29" s="229" customFormat="1" x14ac:dyDescent="0.25">
      <c r="A59" s="230" t="s">
        <v>556</v>
      </c>
      <c r="B59" s="231" t="s">
        <v>549</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29" customFormat="1" x14ac:dyDescent="0.25">
      <c r="A60" s="230" t="s">
        <v>557</v>
      </c>
      <c r="B60" s="231" t="s">
        <v>551</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29" customFormat="1" ht="35.25" customHeight="1" x14ac:dyDescent="0.25">
      <c r="A61" s="226" t="s">
        <v>60</v>
      </c>
      <c r="B61" s="227" t="s">
        <v>141</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9" customFormat="1" x14ac:dyDescent="0.25">
      <c r="A62" s="230" t="s">
        <v>140</v>
      </c>
      <c r="B62" s="231" t="s">
        <v>139</v>
      </c>
      <c r="C62" s="228">
        <v>22.567213383613058</v>
      </c>
      <c r="D62" s="228">
        <v>24.749808000000002</v>
      </c>
      <c r="E62" s="228"/>
      <c r="F62" s="228"/>
      <c r="G62" s="228">
        <v>0</v>
      </c>
      <c r="H62" s="228">
        <v>0</v>
      </c>
      <c r="I62" s="228"/>
      <c r="J62" s="228">
        <v>0</v>
      </c>
      <c r="K62" s="228"/>
      <c r="L62" s="228">
        <v>22.567213383613058</v>
      </c>
      <c r="M62" s="228"/>
      <c r="N62" s="228">
        <v>24.749808000000002</v>
      </c>
      <c r="O62" s="228"/>
      <c r="P62" s="228">
        <v>0</v>
      </c>
      <c r="Q62" s="228"/>
      <c r="R62" s="228">
        <v>0</v>
      </c>
      <c r="S62" s="228"/>
      <c r="T62" s="228">
        <v>0</v>
      </c>
      <c r="U62" s="228"/>
      <c r="V62" s="228">
        <v>0</v>
      </c>
      <c r="W62" s="228"/>
      <c r="X62" s="228">
        <v>0</v>
      </c>
      <c r="Y62" s="228"/>
      <c r="Z62" s="228">
        <v>0</v>
      </c>
      <c r="AA62" s="228"/>
      <c r="AB62" s="228">
        <v>22.567213383613058</v>
      </c>
      <c r="AC62" s="228">
        <v>24.749808000000002</v>
      </c>
    </row>
    <row r="63" spans="1:29" s="229" customFormat="1" x14ac:dyDescent="0.25">
      <c r="A63" s="230" t="s">
        <v>138</v>
      </c>
      <c r="B63" s="231"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s="229" customFormat="1" x14ac:dyDescent="0.25">
      <c r="A64" s="230" t="s">
        <v>137</v>
      </c>
      <c r="B64" s="233"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s="229" customFormat="1" x14ac:dyDescent="0.25">
      <c r="A65" s="230" t="s">
        <v>136</v>
      </c>
      <c r="B65" s="233"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s="229" customFormat="1" x14ac:dyDescent="0.25">
      <c r="A66" s="230" t="s">
        <v>135</v>
      </c>
      <c r="B66" s="233" t="s">
        <v>132</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s="229" customFormat="1" x14ac:dyDescent="0.25">
      <c r="A67" s="230" t="s">
        <v>134</v>
      </c>
      <c r="B67" s="233" t="s">
        <v>558</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s="229" customFormat="1" x14ac:dyDescent="0.25">
      <c r="A68" s="230" t="s">
        <v>559</v>
      </c>
      <c r="B68" s="233" t="s">
        <v>560</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s="229" customFormat="1" x14ac:dyDescent="0.25">
      <c r="A69" s="230" t="s">
        <v>561</v>
      </c>
      <c r="B69" s="233" t="s">
        <v>562</v>
      </c>
      <c r="C69" s="228"/>
      <c r="D69" s="228"/>
      <c r="E69" s="228"/>
      <c r="F69" s="228"/>
      <c r="G69" s="228">
        <v>0</v>
      </c>
      <c r="H69" s="228">
        <v>0</v>
      </c>
      <c r="I69" s="228"/>
      <c r="J69" s="228">
        <v>0</v>
      </c>
      <c r="K69" s="228"/>
      <c r="L69" s="228">
        <v>6</v>
      </c>
      <c r="M69" s="228"/>
      <c r="N69" s="228">
        <v>6</v>
      </c>
      <c r="O69" s="228"/>
      <c r="P69" s="228">
        <v>0</v>
      </c>
      <c r="Q69" s="228"/>
      <c r="R69" s="228">
        <v>0</v>
      </c>
      <c r="S69" s="228"/>
      <c r="T69" s="228">
        <v>0</v>
      </c>
      <c r="U69" s="228"/>
      <c r="V69" s="228">
        <v>0</v>
      </c>
      <c r="W69" s="228"/>
      <c r="X69" s="228">
        <v>0</v>
      </c>
      <c r="Y69" s="228"/>
      <c r="Z69" s="228">
        <v>0</v>
      </c>
      <c r="AA69" s="228"/>
      <c r="AB69" s="228">
        <v>6</v>
      </c>
      <c r="AC69" s="228">
        <v>6</v>
      </c>
    </row>
    <row r="70" spans="1:29" s="229" customFormat="1" x14ac:dyDescent="0.25">
      <c r="A70" s="230" t="s">
        <v>563</v>
      </c>
      <c r="B70" s="233" t="s">
        <v>564</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s="229" customFormat="1" x14ac:dyDescent="0.25">
      <c r="A71" s="230" t="s">
        <v>565</v>
      </c>
      <c r="B71" s="233" t="s">
        <v>566</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v>0</v>
      </c>
      <c r="AA71" s="228"/>
      <c r="AB71" s="228">
        <v>0</v>
      </c>
      <c r="AC71" s="228">
        <v>0</v>
      </c>
    </row>
    <row r="72" spans="1:29" s="229" customFormat="1" x14ac:dyDescent="0.25">
      <c r="A72" s="230" t="s">
        <v>567</v>
      </c>
      <c r="B72" s="233" t="s">
        <v>568</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s="229" customFormat="1" x14ac:dyDescent="0.25">
      <c r="A73" s="230" t="s">
        <v>569</v>
      </c>
      <c r="B73" s="233" t="s">
        <v>570</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s="229" customFormat="1" ht="36.75" customHeight="1" x14ac:dyDescent="0.25">
      <c r="A74" s="226" t="s">
        <v>59</v>
      </c>
      <c r="B74" s="234" t="s">
        <v>228</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s="229" customFormat="1" x14ac:dyDescent="0.25">
      <c r="A75" s="226" t="s">
        <v>57</v>
      </c>
      <c r="B75" s="227" t="s">
        <v>133</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9" customFormat="1" ht="31.5" x14ac:dyDescent="0.25">
      <c r="A76" s="230" t="s">
        <v>223</v>
      </c>
      <c r="B76" s="233" t="s">
        <v>538</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s="229" customFormat="1" x14ac:dyDescent="0.25">
      <c r="A77" s="230" t="s">
        <v>224</v>
      </c>
      <c r="B77" s="233" t="s">
        <v>149</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s="229" customFormat="1" x14ac:dyDescent="0.25">
      <c r="A78" s="230" t="s">
        <v>225</v>
      </c>
      <c r="B78" s="231" t="s">
        <v>571</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s="229" customFormat="1" x14ac:dyDescent="0.25">
      <c r="A79" s="230" t="s">
        <v>226</v>
      </c>
      <c r="B79" s="231" t="s">
        <v>540</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v>0</v>
      </c>
      <c r="AA79" s="236"/>
      <c r="AB79" s="228">
        <v>0</v>
      </c>
      <c r="AC79" s="228">
        <v>0</v>
      </c>
    </row>
    <row r="80" spans="1:29" s="229" customFormat="1" x14ac:dyDescent="0.25">
      <c r="A80" s="230" t="s">
        <v>227</v>
      </c>
      <c r="B80" s="231" t="s">
        <v>541</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s="229" customFormat="1" x14ac:dyDescent="0.25">
      <c r="A81" s="230" t="s">
        <v>572</v>
      </c>
      <c r="B81" s="231" t="s">
        <v>542</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s="229" customFormat="1" x14ac:dyDescent="0.25">
      <c r="A82" s="230" t="s">
        <v>573</v>
      </c>
      <c r="B82" s="231" t="s">
        <v>543</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s="229" customFormat="1" x14ac:dyDescent="0.25">
      <c r="A83" s="230" t="s">
        <v>574</v>
      </c>
      <c r="B83" s="231" t="s">
        <v>545</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s="229" customFormat="1" x14ac:dyDescent="0.25">
      <c r="A84" s="230" t="s">
        <v>575</v>
      </c>
      <c r="B84" s="231" t="s">
        <v>547</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s="229" customFormat="1" x14ac:dyDescent="0.25">
      <c r="A85" s="230" t="s">
        <v>576</v>
      </c>
      <c r="B85" s="231" t="s">
        <v>549</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s="229" customFormat="1" ht="13.5" customHeight="1" x14ac:dyDescent="0.25">
      <c r="A86" s="230" t="s">
        <v>577</v>
      </c>
      <c r="B86" s="231" t="s">
        <v>551</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row r="87" spans="1:29" x14ac:dyDescent="0.25">
      <c r="G87" s="218"/>
      <c r="H87" s="218"/>
      <c r="I87" s="218"/>
      <c r="J87" s="218"/>
      <c r="K87" s="218"/>
    </row>
    <row r="88" spans="1:29" x14ac:dyDescent="0.25">
      <c r="G88" s="218"/>
      <c r="H88" s="218"/>
      <c r="I88" s="218"/>
      <c r="J88" s="218"/>
      <c r="K88" s="218"/>
    </row>
    <row r="89" spans="1:29" x14ac:dyDescent="0.25">
      <c r="G89" s="218"/>
      <c r="H89" s="218"/>
      <c r="I89" s="218"/>
      <c r="J89" s="218"/>
      <c r="K89" s="218"/>
    </row>
    <row r="90" spans="1:29" x14ac:dyDescent="0.25">
      <c r="G90" s="218"/>
      <c r="H90" s="218"/>
      <c r="I90" s="218"/>
      <c r="J90" s="218"/>
      <c r="K90" s="218"/>
    </row>
    <row r="91" spans="1:29" x14ac:dyDescent="0.25">
      <c r="G91" s="218"/>
      <c r="H91" s="218"/>
      <c r="I91" s="218"/>
      <c r="J91" s="218"/>
      <c r="K91" s="218"/>
    </row>
    <row r="92" spans="1:29" x14ac:dyDescent="0.25">
      <c r="G92" s="218"/>
      <c r="H92" s="218"/>
      <c r="I92" s="218"/>
      <c r="J92" s="218"/>
      <c r="K92" s="21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526</v>
      </c>
    </row>
    <row r="4" spans="1:48" ht="18.75" x14ac:dyDescent="0.3">
      <c r="AV4" s="15"/>
    </row>
    <row r="5" spans="1:48" ht="18.75" customHeight="1" x14ac:dyDescent="0.25">
      <c r="A5" s="245" t="str">
        <f>'6.2. Паспорт фин осв ввод'!A4:AC4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M_NS1900.PR.0008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8" t="s">
        <v>463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474</v>
      </c>
      <c r="F22" s="404"/>
      <c r="G22" s="404"/>
      <c r="H22" s="404"/>
      <c r="I22" s="404"/>
      <c r="J22" s="404"/>
      <c r="K22" s="404"/>
      <c r="L22" s="405"/>
      <c r="M22" s="389" t="s">
        <v>50</v>
      </c>
      <c r="N22" s="389" t="s">
        <v>49</v>
      </c>
      <c r="O22" s="389" t="s">
        <v>48</v>
      </c>
      <c r="P22" s="384" t="s">
        <v>236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132</v>
      </c>
      <c r="G23" s="385" t="s">
        <v>131</v>
      </c>
      <c r="H23" s="385" t="s">
        <v>130</v>
      </c>
      <c r="I23" s="387" t="s">
        <v>386</v>
      </c>
      <c r="J23" s="387" t="s">
        <v>387</v>
      </c>
      <c r="K23" s="387" t="s">
        <v>388</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64" t="s">
        <v>14</v>
      </c>
      <c r="AG24" s="164" t="s">
        <v>13</v>
      </c>
      <c r="AH24" s="165" t="s">
        <v>3</v>
      </c>
      <c r="AI24" s="165"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F25" sqref="F25"/>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2" t="s">
        <v>70</v>
      </c>
    </row>
    <row r="2" spans="1:6" ht="18.75" x14ac:dyDescent="0.3">
      <c r="B2" s="15" t="s">
        <v>11</v>
      </c>
    </row>
    <row r="3" spans="1:6" ht="18.75" x14ac:dyDescent="0.3">
      <c r="B3" s="15" t="s">
        <v>527</v>
      </c>
    </row>
    <row r="4" spans="1:6" x14ac:dyDescent="0.25">
      <c r="B4" s="47"/>
    </row>
    <row r="5" spans="1:6" ht="18.75" x14ac:dyDescent="0.3">
      <c r="A5" s="414" t="str">
        <f>'7. Паспорт отчет о закупке'!A5:AV5</f>
        <v>Год раскрытия информации: 2023 год</v>
      </c>
      <c r="B5" s="414"/>
      <c r="C5" s="67"/>
      <c r="D5" s="67"/>
      <c r="E5" s="67"/>
      <c r="F5" s="67"/>
    </row>
    <row r="6" spans="1:6" ht="18.75" x14ac:dyDescent="0.3">
      <c r="A6" s="169"/>
      <c r="B6" s="169"/>
      <c r="C6" s="169"/>
      <c r="D6" s="169"/>
      <c r="E6" s="169"/>
      <c r="F6" s="169"/>
    </row>
    <row r="7" spans="1:6" ht="18.75" x14ac:dyDescent="0.25">
      <c r="A7" s="249" t="s">
        <v>10</v>
      </c>
      <c r="B7" s="249"/>
      <c r="C7" s="168"/>
      <c r="D7" s="168"/>
      <c r="E7" s="168"/>
      <c r="F7" s="168"/>
    </row>
    <row r="8" spans="1:6" ht="18.75" x14ac:dyDescent="0.25">
      <c r="A8" s="168"/>
      <c r="B8" s="168"/>
      <c r="C8" s="168"/>
      <c r="D8" s="168"/>
      <c r="E8" s="168"/>
      <c r="F8" s="168"/>
    </row>
    <row r="9" spans="1:6" x14ac:dyDescent="0.25">
      <c r="A9" s="253" t="str">
        <f>'1. паспорт местоположение'!A9:C9</f>
        <v>АО "Россети Тюмень"</v>
      </c>
      <c r="B9" s="253"/>
      <c r="C9" s="166"/>
      <c r="D9" s="166"/>
      <c r="E9" s="166"/>
      <c r="F9" s="166"/>
    </row>
    <row r="10" spans="1:6" x14ac:dyDescent="0.25">
      <c r="A10" s="246" t="s">
        <v>9</v>
      </c>
      <c r="B10" s="246"/>
      <c r="C10" s="167"/>
      <c r="D10" s="167"/>
      <c r="E10" s="167"/>
      <c r="F10" s="167"/>
    </row>
    <row r="11" spans="1:6" ht="18.75" x14ac:dyDescent="0.25">
      <c r="A11" s="168"/>
      <c r="B11" s="168"/>
      <c r="C11" s="168"/>
      <c r="D11" s="168"/>
      <c r="E11" s="168"/>
      <c r="F11" s="168"/>
    </row>
    <row r="12" spans="1:6" ht="30.75" customHeight="1" x14ac:dyDescent="0.25">
      <c r="A12" s="253" t="str">
        <f>'1. паспорт местоположение'!A12:C12</f>
        <v>M_NS1900.PR.0008</v>
      </c>
      <c r="B12" s="253"/>
      <c r="C12" s="166"/>
      <c r="D12" s="166"/>
      <c r="E12" s="166"/>
      <c r="F12" s="166"/>
    </row>
    <row r="13" spans="1:6" x14ac:dyDescent="0.25">
      <c r="A13" s="246" t="s">
        <v>8</v>
      </c>
      <c r="B13" s="246"/>
      <c r="C13" s="167"/>
      <c r="D13" s="167"/>
      <c r="E13" s="167"/>
      <c r="F13" s="167"/>
    </row>
    <row r="14" spans="1:6" ht="18.75" x14ac:dyDescent="0.25">
      <c r="A14" s="11"/>
      <c r="B14" s="11"/>
      <c r="C14" s="11"/>
      <c r="D14" s="11"/>
      <c r="E14" s="11"/>
      <c r="F14" s="11"/>
    </row>
    <row r="15" spans="1:6" ht="27" customHeight="1" x14ac:dyDescent="0.25">
      <c r="A15" s="25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1"/>
      <c r="C15" s="166"/>
      <c r="D15" s="166"/>
      <c r="E15" s="166"/>
      <c r="F15" s="166"/>
    </row>
    <row r="16" spans="1:6" x14ac:dyDescent="0.25">
      <c r="A16" s="246" t="s">
        <v>7</v>
      </c>
      <c r="B16" s="246"/>
      <c r="C16" s="167"/>
      <c r="D16" s="167"/>
      <c r="E16" s="167"/>
      <c r="F16" s="167"/>
    </row>
    <row r="17" spans="1:2" x14ac:dyDescent="0.25">
      <c r="B17" s="135"/>
    </row>
    <row r="18" spans="1:2" ht="23.25" customHeight="1" x14ac:dyDescent="0.25">
      <c r="A18" s="412" t="s">
        <v>464</v>
      </c>
      <c r="B18" s="413"/>
    </row>
    <row r="19" spans="1:2" x14ac:dyDescent="0.25">
      <c r="B19" s="47"/>
    </row>
    <row r="20" spans="1:2" ht="16.5" thickBot="1" x14ac:dyDescent="0.3">
      <c r="B20" s="136"/>
    </row>
    <row r="21" spans="1:2" ht="54" customHeight="1" thickBot="1" x14ac:dyDescent="0.3">
      <c r="A21" s="137" t="s">
        <v>336</v>
      </c>
      <c r="B21" s="138" t="str">
        <f>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row>
    <row r="22" spans="1:2" ht="27.75" customHeight="1" thickBot="1" x14ac:dyDescent="0.3">
      <c r="A22" s="137" t="s">
        <v>337</v>
      </c>
      <c r="B22" s="138" t="s">
        <v>513</v>
      </c>
    </row>
    <row r="23" spans="1:2" ht="22.5" customHeight="1" thickBot="1" x14ac:dyDescent="0.3">
      <c r="A23" s="137" t="s">
        <v>317</v>
      </c>
      <c r="B23" s="203" t="s">
        <v>516</v>
      </c>
    </row>
    <row r="24" spans="1:2" ht="24.75" customHeight="1" thickBot="1" x14ac:dyDescent="0.3">
      <c r="A24" s="137" t="s">
        <v>338</v>
      </c>
      <c r="B24" s="139" t="s">
        <v>536</v>
      </c>
    </row>
    <row r="25" spans="1:2" ht="28.5" customHeight="1" thickBot="1" x14ac:dyDescent="0.3">
      <c r="A25" s="140" t="s">
        <v>339</v>
      </c>
      <c r="B25" s="138">
        <v>2024</v>
      </c>
    </row>
    <row r="26" spans="1:2" ht="37.5" customHeight="1" thickBot="1" x14ac:dyDescent="0.3">
      <c r="A26" s="141" t="s">
        <v>340</v>
      </c>
      <c r="B26" s="142" t="str">
        <f>'3.3 паспорт описание'!C30</f>
        <v>Н</v>
      </c>
    </row>
    <row r="27" spans="1:2" ht="29.25" thickBot="1" x14ac:dyDescent="0.3">
      <c r="A27" s="149" t="s">
        <v>532</v>
      </c>
      <c r="B27" s="190">
        <f>+'6.2. Паспорт фин осв ввод'!AC24</f>
        <v>29.526427210005675</v>
      </c>
    </row>
    <row r="28" spans="1:2" ht="16.5" thickBot="1" x14ac:dyDescent="0.3">
      <c r="A28" s="144" t="s">
        <v>341</v>
      </c>
      <c r="B28" s="144" t="s">
        <v>533</v>
      </c>
    </row>
    <row r="29" spans="1:2" ht="29.25" thickBot="1" x14ac:dyDescent="0.3">
      <c r="A29" s="150" t="s">
        <v>342</v>
      </c>
      <c r="B29" s="144" t="s">
        <v>515</v>
      </c>
    </row>
    <row r="30" spans="1:2" ht="29.25" thickBot="1" x14ac:dyDescent="0.3">
      <c r="A30" s="150" t="s">
        <v>343</v>
      </c>
      <c r="B30" s="190" t="s">
        <v>515</v>
      </c>
    </row>
    <row r="31" spans="1:2" ht="16.5" thickBot="1" x14ac:dyDescent="0.3">
      <c r="A31" s="144" t="s">
        <v>344</v>
      </c>
      <c r="B31" s="144"/>
    </row>
    <row r="32" spans="1:2" ht="29.25" thickBot="1" x14ac:dyDescent="0.3">
      <c r="A32" s="150" t="s">
        <v>345</v>
      </c>
      <c r="B32" s="144">
        <v>0</v>
      </c>
    </row>
    <row r="33" spans="1:2" ht="16.5" thickBot="1" x14ac:dyDescent="0.3">
      <c r="A33" s="144" t="s">
        <v>488</v>
      </c>
      <c r="B33" s="202">
        <v>0</v>
      </c>
    </row>
    <row r="34" spans="1:2" ht="16.5" thickBot="1" x14ac:dyDescent="0.3">
      <c r="A34" s="144" t="s">
        <v>347</v>
      </c>
      <c r="B34" s="202">
        <v>0</v>
      </c>
    </row>
    <row r="35" spans="1:2" ht="16.5" thickBot="1" x14ac:dyDescent="0.3">
      <c r="A35" s="144" t="s">
        <v>348</v>
      </c>
      <c r="B35" s="202">
        <v>0</v>
      </c>
    </row>
    <row r="36" spans="1:2" ht="16.5" thickBot="1" x14ac:dyDescent="0.3">
      <c r="A36" s="144" t="s">
        <v>349</v>
      </c>
      <c r="B36" s="202">
        <v>0</v>
      </c>
    </row>
    <row r="37" spans="1:2" ht="29.25" thickBot="1" x14ac:dyDescent="0.3">
      <c r="A37" s="150" t="s">
        <v>350</v>
      </c>
      <c r="B37" s="144">
        <v>0</v>
      </c>
    </row>
    <row r="38" spans="1:2" ht="16.5" thickBot="1" x14ac:dyDescent="0.3">
      <c r="A38" s="144" t="s">
        <v>346</v>
      </c>
      <c r="B38" s="144">
        <v>0</v>
      </c>
    </row>
    <row r="39" spans="1:2" ht="16.5" thickBot="1" x14ac:dyDescent="0.3">
      <c r="A39" s="144" t="s">
        <v>347</v>
      </c>
      <c r="B39" s="144">
        <v>0</v>
      </c>
    </row>
    <row r="40" spans="1:2" ht="16.5" thickBot="1" x14ac:dyDescent="0.3">
      <c r="A40" s="144" t="s">
        <v>348</v>
      </c>
      <c r="B40" s="144">
        <v>0</v>
      </c>
    </row>
    <row r="41" spans="1:2" ht="16.5" thickBot="1" x14ac:dyDescent="0.3">
      <c r="A41" s="144" t="s">
        <v>349</v>
      </c>
      <c r="B41" s="144">
        <v>0</v>
      </c>
    </row>
    <row r="42" spans="1:2" ht="29.25" thickBot="1" x14ac:dyDescent="0.3">
      <c r="A42" s="150" t="s">
        <v>351</v>
      </c>
      <c r="B42" s="144">
        <v>0</v>
      </c>
    </row>
    <row r="43" spans="1:2" ht="16.5" thickBot="1" x14ac:dyDescent="0.3">
      <c r="A43" s="144" t="s">
        <v>346</v>
      </c>
      <c r="B43" s="144">
        <v>0</v>
      </c>
    </row>
    <row r="44" spans="1:2" ht="16.5" thickBot="1" x14ac:dyDescent="0.3">
      <c r="A44" s="144" t="s">
        <v>347</v>
      </c>
      <c r="B44" s="144">
        <v>0</v>
      </c>
    </row>
    <row r="45" spans="1:2" ht="16.5" thickBot="1" x14ac:dyDescent="0.3">
      <c r="A45" s="144" t="s">
        <v>348</v>
      </c>
      <c r="B45" s="144">
        <v>0</v>
      </c>
    </row>
    <row r="46" spans="1:2" ht="16.5" thickBot="1" x14ac:dyDescent="0.3">
      <c r="A46" s="144" t="s">
        <v>349</v>
      </c>
      <c r="B46" s="144">
        <v>0</v>
      </c>
    </row>
    <row r="47" spans="1:2" ht="29.25" thickBot="1" x14ac:dyDescent="0.3">
      <c r="A47" s="143" t="s">
        <v>352</v>
      </c>
      <c r="B47" s="151">
        <v>0</v>
      </c>
    </row>
    <row r="48" spans="1:2" ht="16.5" thickBot="1" x14ac:dyDescent="0.3">
      <c r="A48" s="145" t="s">
        <v>344</v>
      </c>
      <c r="B48" s="151"/>
    </row>
    <row r="49" spans="1:2" ht="16.5" thickBot="1" x14ac:dyDescent="0.3">
      <c r="A49" s="145" t="s">
        <v>353</v>
      </c>
      <c r="B49" s="151">
        <v>0</v>
      </c>
    </row>
    <row r="50" spans="1:2" ht="16.5" thickBot="1" x14ac:dyDescent="0.3">
      <c r="A50" s="145" t="s">
        <v>354</v>
      </c>
      <c r="B50" s="151">
        <v>0</v>
      </c>
    </row>
    <row r="51" spans="1:2" ht="16.5" thickBot="1" x14ac:dyDescent="0.3">
      <c r="A51" s="145" t="s">
        <v>355</v>
      </c>
      <c r="B51" s="151">
        <v>0</v>
      </c>
    </row>
    <row r="52" spans="1:2" ht="16.5" thickBot="1" x14ac:dyDescent="0.3">
      <c r="A52" s="140" t="s">
        <v>356</v>
      </c>
      <c r="B52" s="152">
        <v>0</v>
      </c>
    </row>
    <row r="53" spans="1:2" ht="16.5" thickBot="1" x14ac:dyDescent="0.3">
      <c r="A53" s="140" t="s">
        <v>357</v>
      </c>
      <c r="B53" s="152">
        <v>0</v>
      </c>
    </row>
    <row r="54" spans="1:2" ht="16.5" thickBot="1" x14ac:dyDescent="0.3">
      <c r="A54" s="140" t="s">
        <v>358</v>
      </c>
      <c r="B54" s="152">
        <v>0</v>
      </c>
    </row>
    <row r="55" spans="1:2" ht="16.5" thickBot="1" x14ac:dyDescent="0.3">
      <c r="A55" s="141" t="s">
        <v>359</v>
      </c>
      <c r="B55" s="142">
        <v>0</v>
      </c>
    </row>
    <row r="56" spans="1:2" ht="15.75" customHeight="1" thickBot="1" x14ac:dyDescent="0.3">
      <c r="A56" s="143" t="s">
        <v>360</v>
      </c>
      <c r="B56" s="145" t="s">
        <v>361</v>
      </c>
    </row>
    <row r="57" spans="1:2" ht="16.5" thickBot="1" x14ac:dyDescent="0.3">
      <c r="A57" s="147" t="s">
        <v>362</v>
      </c>
      <c r="B57" s="138" t="s">
        <v>522</v>
      </c>
    </row>
    <row r="58" spans="1:2" ht="37.5" customHeight="1" x14ac:dyDescent="0.25">
      <c r="A58" s="147" t="s">
        <v>363</v>
      </c>
      <c r="B58" s="147" t="s">
        <v>515</v>
      </c>
    </row>
    <row r="59" spans="1:2" x14ac:dyDescent="0.25">
      <c r="A59" s="147" t="s">
        <v>364</v>
      </c>
      <c r="B59" s="147" t="s">
        <v>515</v>
      </c>
    </row>
    <row r="60" spans="1:2" x14ac:dyDescent="0.25">
      <c r="A60" s="147" t="s">
        <v>365</v>
      </c>
      <c r="B60" s="147" t="s">
        <v>515</v>
      </c>
    </row>
    <row r="61" spans="1:2" ht="16.5" thickBot="1" x14ac:dyDescent="0.3">
      <c r="A61" s="148" t="s">
        <v>366</v>
      </c>
      <c r="B61" s="148" t="s">
        <v>515</v>
      </c>
    </row>
    <row r="62" spans="1:2" ht="30.75" thickBot="1" x14ac:dyDescent="0.3">
      <c r="A62" s="145" t="s">
        <v>367</v>
      </c>
      <c r="B62" s="146" t="s">
        <v>486</v>
      </c>
    </row>
    <row r="63" spans="1:2" ht="29.25" thickBot="1" x14ac:dyDescent="0.3">
      <c r="A63" s="140" t="s">
        <v>368</v>
      </c>
      <c r="B63" s="146" t="s">
        <v>515</v>
      </c>
    </row>
    <row r="64" spans="1:2" ht="16.5" thickBot="1" x14ac:dyDescent="0.3">
      <c r="A64" s="145" t="s">
        <v>344</v>
      </c>
      <c r="B64" s="153"/>
    </row>
    <row r="65" spans="1:2" ht="16.5" thickBot="1" x14ac:dyDescent="0.3">
      <c r="A65" s="145" t="s">
        <v>369</v>
      </c>
      <c r="B65" s="146">
        <v>0</v>
      </c>
    </row>
    <row r="66" spans="1:2" ht="16.5" thickBot="1" x14ac:dyDescent="0.3">
      <c r="A66" s="145" t="s">
        <v>370</v>
      </c>
      <c r="B66" s="153">
        <v>0</v>
      </c>
    </row>
    <row r="67" spans="1:2" ht="16.5" thickBot="1" x14ac:dyDescent="0.3">
      <c r="A67" s="154" t="s">
        <v>371</v>
      </c>
      <c r="B67" s="201" t="s">
        <v>515</v>
      </c>
    </row>
    <row r="68" spans="1:2" ht="16.5" thickBot="1" x14ac:dyDescent="0.3">
      <c r="A68" s="140" t="s">
        <v>372</v>
      </c>
      <c r="B68" s="152" t="s">
        <v>515</v>
      </c>
    </row>
    <row r="69" spans="1:2" ht="16.5" thickBot="1" x14ac:dyDescent="0.3">
      <c r="A69" s="147" t="s">
        <v>373</v>
      </c>
      <c r="B69" s="155" t="s">
        <v>515</v>
      </c>
    </row>
    <row r="70" spans="1:2" ht="16.5" thickBot="1" x14ac:dyDescent="0.3">
      <c r="A70" s="147" t="s">
        <v>374</v>
      </c>
      <c r="B70" s="155" t="s">
        <v>515</v>
      </c>
    </row>
    <row r="71" spans="1:2" ht="16.5" thickBot="1" x14ac:dyDescent="0.3">
      <c r="A71" s="147" t="s">
        <v>375</v>
      </c>
      <c r="B71" s="155" t="s">
        <v>515</v>
      </c>
    </row>
    <row r="72" spans="1:2" ht="29.25" thickBot="1" x14ac:dyDescent="0.3">
      <c r="A72" s="156" t="s">
        <v>376</v>
      </c>
      <c r="B72" s="153" t="s">
        <v>483</v>
      </c>
    </row>
    <row r="73" spans="1:2" ht="28.5" x14ac:dyDescent="0.25">
      <c r="A73" s="143" t="s">
        <v>377</v>
      </c>
      <c r="B73" s="409" t="s">
        <v>484</v>
      </c>
    </row>
    <row r="74" spans="1:2" x14ac:dyDescent="0.25">
      <c r="A74" s="147" t="s">
        <v>378</v>
      </c>
      <c r="B74" s="410"/>
    </row>
    <row r="75" spans="1:2" x14ac:dyDescent="0.25">
      <c r="A75" s="147" t="s">
        <v>379</v>
      </c>
      <c r="B75" s="410"/>
    </row>
    <row r="76" spans="1:2" x14ac:dyDescent="0.25">
      <c r="A76" s="147" t="s">
        <v>380</v>
      </c>
      <c r="B76" s="410"/>
    </row>
    <row r="77" spans="1:2" x14ac:dyDescent="0.25">
      <c r="A77" s="147" t="s">
        <v>381</v>
      </c>
      <c r="B77" s="410"/>
    </row>
    <row r="78" spans="1:2" ht="16.5" thickBot="1" x14ac:dyDescent="0.3">
      <c r="A78" s="157" t="s">
        <v>382</v>
      </c>
      <c r="B78" s="411"/>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2023-10-14T11:37:38Z</dcterms:modified>
</cp:coreProperties>
</file>